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J:\Juridic\1-VIMUSA\CONTRACTACIÓ PÚBLICA\0 NOVA LCSP 9-2017\LICITACIONS 2024\8. LICITACIÓ OBRES BAR ALEXANDRA_LOOS-2024-02\"/>
    </mc:Choice>
  </mc:AlternateContent>
  <bookViews>
    <workbookView xWindow="0" yWindow="0" windowWidth="16003" windowHeight="9078"/>
  </bookViews>
  <sheets>
    <sheet name="20230320" sheetId="1" r:id="rId1"/>
  </sheets>
  <definedNames>
    <definedName name="_xlnm.Print_Area" localSheetId="0">'20230320'!$A$1:$M$193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40" i="1" l="1"/>
  <c r="K26" i="1"/>
  <c r="K32" i="1" l="1"/>
  <c r="K189" i="1" l="1"/>
  <c r="L190" i="1" s="1"/>
  <c r="L187" i="1" s="1"/>
  <c r="H179" i="1"/>
  <c r="K179" i="1" s="1"/>
  <c r="K178" i="1"/>
  <c r="K177" i="1"/>
  <c r="L165" i="1"/>
  <c r="L166" i="1" s="1"/>
  <c r="L158" i="1"/>
  <c r="L155" i="1" s="1"/>
  <c r="L153" i="1"/>
  <c r="L150" i="1" s="1"/>
  <c r="L148" i="1"/>
  <c r="L145" i="1" s="1"/>
  <c r="L143" i="1"/>
  <c r="L140" i="1" s="1"/>
  <c r="L138" i="1"/>
  <c r="L135" i="1" s="1"/>
  <c r="L133" i="1"/>
  <c r="L130" i="1" s="1"/>
  <c r="L128" i="1"/>
  <c r="L125" i="1" s="1"/>
  <c r="L123" i="1"/>
  <c r="L120" i="1" s="1"/>
  <c r="L118" i="1"/>
  <c r="L115" i="1" s="1"/>
  <c r="K111" i="1"/>
  <c r="L112" i="1" s="1"/>
  <c r="L109" i="1" s="1"/>
  <c r="K106" i="1"/>
  <c r="L107" i="1" s="1"/>
  <c r="L104" i="1" s="1"/>
  <c r="K101" i="1"/>
  <c r="L102" i="1" s="1"/>
  <c r="L99" i="1" s="1"/>
  <c r="K91" i="1"/>
  <c r="L92" i="1" s="1"/>
  <c r="L89" i="1" s="1"/>
  <c r="K86" i="1"/>
  <c r="L87" i="1" s="1"/>
  <c r="L84" i="1" s="1"/>
  <c r="K81" i="1"/>
  <c r="L82" i="1" s="1"/>
  <c r="L79" i="1" s="1"/>
  <c r="K76" i="1"/>
  <c r="L77" i="1" s="1"/>
  <c r="L74" i="1" s="1"/>
  <c r="K71" i="1"/>
  <c r="L72" i="1" s="1"/>
  <c r="L69" i="1" s="1"/>
  <c r="L67" i="1"/>
  <c r="L64" i="1" s="1"/>
  <c r="K61" i="1"/>
  <c r="L62" i="1" s="1"/>
  <c r="L59" i="1" s="1"/>
  <c r="K56" i="1"/>
  <c r="L57" i="1" s="1"/>
  <c r="L54" i="1" s="1"/>
  <c r="K46" i="1"/>
  <c r="K45" i="1"/>
  <c r="L47" i="1" s="1"/>
  <c r="L43" i="1" s="1"/>
  <c r="K39" i="1"/>
  <c r="K38" i="1"/>
  <c r="K37" i="1"/>
  <c r="K31" i="1"/>
  <c r="L33" i="1" s="1"/>
  <c r="L29" i="1" s="1"/>
  <c r="K25" i="1"/>
  <c r="K24" i="1"/>
  <c r="K19" i="1"/>
  <c r="L20" i="1" s="1"/>
  <c r="L17" i="1" s="1"/>
  <c r="K14" i="1"/>
  <c r="L15" i="1" s="1"/>
  <c r="L12" i="1" s="1"/>
  <c r="L180" i="1" l="1"/>
  <c r="L175" i="1" s="1"/>
  <c r="L27" i="1"/>
  <c r="L22" i="1" s="1"/>
  <c r="L41" i="1"/>
  <c r="L35" i="1" s="1"/>
</calcChain>
</file>

<file path=xl/sharedStrings.xml><?xml version="1.0" encoding="utf-8"?>
<sst xmlns="http://schemas.openxmlformats.org/spreadsheetml/2006/main" count="224" uniqueCount="122">
  <si>
    <t>CONDICIONAMENT DE LA SALA POLIVALENT DEL CENTRE DE SERVEIS DE L'EDIFICI D'ALEXANDRA PER A ÚS DE BAR- RESTAURANT, Plaça Ovidi Montllor 4 de Sabadell</t>
  </si>
  <si>
    <t>AMIDAMENTS</t>
  </si>
  <si>
    <t>Cap</t>
  </si>
  <si>
    <t>Partida</t>
  </si>
  <si>
    <t>Ut</t>
  </si>
  <si>
    <t>Descripció Partida</t>
  </si>
  <si>
    <t>Comentari</t>
  </si>
  <si>
    <t>N</t>
  </si>
  <si>
    <t>=</t>
  </si>
  <si>
    <t>Longitud</t>
  </si>
  <si>
    <t>Ample</t>
  </si>
  <si>
    <t>Alt</t>
  </si>
  <si>
    <t>Parcial</t>
  </si>
  <si>
    <t>CanPres</t>
  </si>
  <si>
    <t>A: OBRES EQUIPAMENT BAR-RESTAURANT</t>
  </si>
  <si>
    <t>A.01</t>
  </si>
  <si>
    <t/>
  </si>
  <si>
    <t>Ram de paleta i fusteria interior</t>
  </si>
  <si>
    <t>01</t>
  </si>
  <si>
    <t>M2</t>
  </si>
  <si>
    <t xml:space="preserve"> Envà cartró-guix (15+15+90+15+15)/400 (90) hidròfug. EI-90</t>
  </si>
  <si>
    <t>Envà de cartrò-guix (15+15+90+15+15)/400 (90) LM Plaques hidrofugues, de 150 mm de gruix total, amb nivell de qualitat de l'acabat Q2, format per una estructura simple de perfils de xapa d'acer galvanitzat de 90 mm d'amplada, a base de muntants (elements verticals) separats 400 mm entre si, amb disposició normal "N" i canals (elements horitzontals), a la qual es cargolen quatre plaques en total (dues plaques tipus hidròfug a cada cara, de 15 mm de gruix cada placa); aïllament acústic mitjançant panell semirígid de llana mineral, gruix 90 (45+45) mm, segons UNE-EN 13162, a l'ànima. Fins i tot banda acústica de dilatació autoadhesiva; cargols per a la fixació de les plaques; cinta de paper amb reforç metàl·lic i pasta de juntes , cinta microperforada de paper. El preu inclou la resolució de trobades i punts singulars.</t>
  </si>
  <si>
    <t>Divisòria cuina-magatzem</t>
  </si>
  <si>
    <t>AMIDAMENT TOTAL</t>
  </si>
  <si>
    <t>02</t>
  </si>
  <si>
    <t xml:space="preserve">Conjunt Porta i marc EI-60 de mides 205x82x3'5cm,, </t>
  </si>
  <si>
    <t>Porta tallafocs pivotant homologada, EI2 60-C5, d'una fulla de 63 mm de gruix, 800x2000 mm de llum i altura de pas, acabat lacat en color blanc formada per 2 xapes d'acer galvanitzat de 0,8 mm de gruix, plegades, ensamblades i muntades, amb cambra intermèdia de llana de roca d'alta densitat i plaques de cartró guix, sobre cèrcol d'acer galvanitzat de 1,5 mm de gruix amb junta intumescent i urpes d'ancoratge a obra, fins i tot tancaportes per a ús moderat. Fins i tot silicona neutra per al segellat de les juntes perimetrals.</t>
  </si>
  <si>
    <t>Porta magatzem</t>
  </si>
  <si>
    <t>03</t>
  </si>
  <si>
    <t>Cel ras cartró guix 12.5 mm,fix,entram.ocult,barra roscada</t>
  </si>
  <si>
    <t>Fals sostre continu suspès, llis, 12,5+27+27, situat a una alçada més gran o igual a 4 m, amb nivell de qualitat de l'acabat estàndard (Q2), constituït per: ESTRUCTURA: estructura metàl·lica d'acer galvanitzat de mestres primàries 60/27 mm amb una modulació de 1000 mm i suspeses de la superfície suport de formigó amb penges combinats cada 900 mm, i mestres secundàries fixades perpendicularment a les mestres primàries amb connectors tipus cavallet amb una modulació de 500 mm; PLAQUES: una capa de plaques de guix laminat A / UNE-EN 520 - 1200 / longitud / 12,5 / amb les vores longitudinals afinades. Fins i tot banda autoadhesiva desolidarizante, fixacions per a l'ancoratge dels perfils, cargols per a la fixació de les plaques, pasta de juntes, cinta microperforada de paper i accessoris de muntatge. C.Amid.: m2 de sostre  descomptant forats més grans d'1m2 i comptant el remat de canvis de nivell d'1m d'alçada. Tabiques 1 ml =1m2</t>
  </si>
  <si>
    <t>Cuina</t>
  </si>
  <si>
    <t>Magatzem</t>
  </si>
  <si>
    <t>04</t>
  </si>
  <si>
    <t>Ml</t>
  </si>
  <si>
    <t>Subministrament i col·locació de sòcol de resines amb pols de marbre</t>
  </si>
  <si>
    <t>Subministrament i col·locació de sòcol de resines i pols de marbre de color blanc, de 7 cm d'alçària i 7 mm de gruix fixat amb morter de ciment cola específic pels diferents paraments. Inclosa p.p. de talls, inglets i rejuntats.</t>
  </si>
  <si>
    <t>Divisòria cuina-magatzem. Costat magatzem</t>
  </si>
  <si>
    <t>Perimetre pilars</t>
  </si>
  <si>
    <t>05</t>
  </si>
  <si>
    <t>M²</t>
  </si>
  <si>
    <t>Subministrament i col·locació d'enrajolats de 20x20</t>
  </si>
  <si>
    <t xml:space="preserve">Subministrament i col·locació d'enrajolats en paraments verticals interiors a 3 m. d'alçària, com a màxim, amb rajola de valència de 1ª qualitat blanca mate de 20x20, Amb un preu de compra de 10 €/m2, col·locades amb morter adhesiu amb llana dentada, sobre parament arrebossat, enguixats o de placa de guix, amb ciment cola especial , inclòs p.p de talls, rejuntats, neteja i cantoneres d'alumini anoditzar de secció rectangular en arestes a triar per la DF. </t>
  </si>
  <si>
    <t>06</t>
  </si>
  <si>
    <t>Gres porcellànic compacte rectificat antilliscant 40X60</t>
  </si>
  <si>
    <t>SUBMINISTRA I COL·LOCACIÓ DE PAVIMENT DE RAJOLA DE GRES COMPACTE PORCELÀNIC RECTIFICAT ANTILLISCANT, A ESCOLLIR, AMB UN PREU DE COMPRA DE 23euros/M2, DE MIDES DE 40X60 CM O SIMILARS, COL·LOCADES AMB CIMENT COLA DE LLIGANTS MIXTES ESPECÍFIC PER A PORCELÀNIC,TIPUS FERMALÀNIC DE CEMARKSA O SIMILAR, AMB DOBLE ENCOLAMENT ESTÈS SOBRE EL SUPORT I LA PEÇA AMB LLANA DENTADA I JUNTES DE 2 MM DE GRUIX; INCLÒS  NETEJA DEL SUPORT, REPLANTEIG PREVI, TALLS, MINVES, SEPARADORS DE PVC, REJUNTAT AMB MORTER DE COLOR ESPECÍFIC PER A PORCELÀNIC I ACABAT AMB NETEJA AMB ESPONJA HUMIDA, NETEJA FINAL I MITJANS AUXILIARS. TOTALMENT COL·LOCAT I ACABAT. LES PECES DE GRES HAN DE DISPOSAR DELS RESULTATS D'ASSAIGS SEGONS LA NORMA UNE, I CERTIFICAT ACREDITATIU D'ANTILLISCANT, REALITZATS PER LABORATORI ACREDITAT, I LA SEVA COL·LOCACIÓ ES REGIRÀ SEGONS LES ESPECIFICACIONS DEL PLEC DE CONDICIONS TÈCNIQUES I NORMES NTE I UNE CORRESPONENTS. inclòs EL SUBMINISTRA I COL·LOCACIÓ DE PERFIL DE TRANSICIÓ PEL PAS DE PORTA I CANVI DE PAVIMENT EN ACER INOX.</t>
  </si>
  <si>
    <t>TOTAL CAPÍTOL A.1 Ram de paleta i fusteria interior</t>
  </si>
  <si>
    <t>A.02</t>
  </si>
  <si>
    <t>Instal·lacions</t>
  </si>
  <si>
    <t>PA</t>
  </si>
  <si>
    <t>Instal·lació  d'electricitat</t>
  </si>
  <si>
    <t>Instal·lació elèctrica per a adequació de cuina, barra bar  i magatzem s/. Planta distribució i reglament electrotècnic. Incloent subquadre elèctric, tubs, cablejat, mecanismes i tot el que calgui pel correcte funcionament. Inclosa legalització i butlletí si fora necessari. Indicacions esquema unifilar adjunt a projecte. Inclòs l'enllumenat de sortida d'emergència amb blocs autònoms i senyalètica evaquació.</t>
  </si>
  <si>
    <t>lluminàries encastades a cel ras</t>
  </si>
  <si>
    <t>Subministrament i col·locació de lluminàries encastades a cel ras tipus panell LED 60X60 cm 42W Marc Blanc 4200Lm. s/ plànols distribució</t>
  </si>
  <si>
    <t>Instal·lació  de fontaneria</t>
  </si>
  <si>
    <t>Instal·lació de fontaneria d'aigua calenta i freda per a adequació de cuina i barra bar s/. Planta distribució i normativa. Tubs de polipropilè aïllats, claus de pas, aigua calenta i freda, i tot el que calgui pel correcte funcionament.</t>
  </si>
  <si>
    <t>Aixeta per a aigüera</t>
  </si>
  <si>
    <t>Subministrament i col·locació d'aixeta monocomandament per a  aigüera amb accionament amb palanca colze i pedal i broc extraible, tipus dues aigües R0020223</t>
  </si>
  <si>
    <t>Instal·lació  de gas</t>
  </si>
  <si>
    <t>Instal·lació  de gas natural des d'escomesa existent a vorera fins connexió a cada aparell, fogons cuina, planxa, fregidora. Inclosa la instal·lació en nínxol del comptador del gas. Obra civil de reixes de ventilació, d'arqueta de carrer amb instal·lació soterrada i nínxol inclosa. Inclosa legalització i butlletí. tot segons normes CIA.</t>
  </si>
  <si>
    <t>Instal·lació  acumulador elèctric de 50litres</t>
  </si>
  <si>
    <t>Subministrament i col·locació acumulador  elèctric amb forma exterior rodona de 50 litres. Instal·lació vertical. Resistència submergida. Cuba d'acer amb esmalt al titani vitrificat a 850°C. Display mecànic
Mode ECO intel·ligent. Ànode de magnesi. Superaïllament de poliuretà expans sense CFC i sense HCFC. Maneguets aïllants. Vàlvula de seguretat amb dispositiu de buidatge. Exterior amb recobriment de pintura polièster. Dimensions (alt x ample x fons): 805 x 450 x 450 mm. 220/240 V - 50/60 Hz. Potència total: 1.500 W</t>
  </si>
  <si>
    <t>07</t>
  </si>
  <si>
    <t>Petita xarxa d'evacuació</t>
  </si>
  <si>
    <t>Recollida de la xarxa de desguassos d'aigüeres i rentavaixelles amb tub de PVC de Ø 50 i 120 fins a connexionar amb clavegueró del sostre del soterrani, passa murs de forjat inclosos.</t>
  </si>
  <si>
    <t>08</t>
  </si>
  <si>
    <t>Adequació ventilació a nova distribució</t>
  </si>
  <si>
    <t>Connexionat sortida fums de la campana al tub ø300 existent a sostre de la cuina. . Inclòs conductes i obra civil de cel ras. Tub de ventilació ø160 amb extractor helicocentric en linia tipus D-EVO 160 VAR . Tubs de ventilació permanent ø125 amb reixetes interiors i exteriors.</t>
  </si>
  <si>
    <t>TOTAL CAPÍTOL A.2 Instal·lacions</t>
  </si>
  <si>
    <t>A.03</t>
  </si>
  <si>
    <t>Equipament cuina i bar</t>
  </si>
  <si>
    <t>UT</t>
  </si>
  <si>
    <t>Pos.1.01. Campana mural.</t>
  </si>
  <si>
    <t>Fabricada en acer inoxidable AISI 304.
Plenums d'extracció i aportació. Filtres de
lamas inox. Dos luminarias estancas clase IP54
de 1200x250mm. 2 x 54w cada una.
Dimensions: 4200 x 900 x 690 mm.</t>
  </si>
  <si>
    <t>Pos.1.01.b. Sistema de extinció de incendis.</t>
  </si>
  <si>
    <t>Sistema contraincendis NIOFOC. Per a campana
mural de fins 5 mts. Conductes de distribució a la vista
d' acer inoxidable. Capacitad 12 lts. Inclou
certificació en obra.
de 1200x250mm. 2 x 54w cada una.
Dimensions: 4200 x 900 x 690 mm.</t>
  </si>
  <si>
    <t>Pos.1.01.c. Sistema extracció//aportació.</t>
  </si>
  <si>
    <t>Caixa d'extracció 18/9 4 c.v. T400º/2h. Caixa d'aportació 10/10 2 c.v. Variadors de freqüència extracció i aportacióamb potenciómetres analògics. Barret tipus JET en dues peces. Conducte galvanitzat Ø 450 per trajecte horitzontal interior. Colzes, adaptacions, tolves, brides, tornilleria i altre material auxiliar.</t>
  </si>
  <si>
    <t xml:space="preserve">Pos.1.07. Taula refrigerada. OPCIONAL
</t>
  </si>
  <si>
    <t>Fabricada en acer inoxidable AISI 304.
Peto posterior amb radi sanitari.
Dues portes i compresor incorporat.
Dimensions: 1342 x 700 x 850 mm.</t>
  </si>
  <si>
    <t xml:space="preserve">Pos.1.08. Prestatge mural. 
</t>
  </si>
  <si>
    <t>Fabricat en acer inoxidable AISI 304.
Dimensions: 1300 x 400 mm.</t>
  </si>
  <si>
    <t xml:space="preserve">Pos.1.09. Moble central. 
</t>
  </si>
  <si>
    <t>Fabricat en acer inoxidable AISI 304.
Encimera monobloc.
Incorpora dues taules refrigerades de dues portes
amb compresor incorporat. Un mòdul tancat per
porta batent amb rampa per a cubell de residus.
Una cuba soldada de 400 x 400 x 250 mm.
(NO INCLOU AIXETA). Resta del moble obert a una
cara amb doble prestatge inferior.
Espai lliure per a congelador.
Dimensions: 5500 x 700 x 850 mm.</t>
  </si>
  <si>
    <t xml:space="preserve">Pos1.10. Prestatge central. 
</t>
  </si>
  <si>
    <t>Fabricat en acer inoxidable AISI 304.
Dimensions: 5400 x 350 x 400 mm.</t>
  </si>
  <si>
    <t xml:space="preserve">Pos.1.12. Taula rentat. 
</t>
  </si>
  <si>
    <t>Fabricada en acer inoxidable AISI 304.
Perfil salvaaigües en tot el contorn.
Una cuba soldada de 600 x 450 x 300 mm.
(NO INCLOU AIXETA)
Peto posterior amb radi sanitari. Aro de goma
troncocónic y prestatge inferior.
Dimensions: 1550+2500x700 x 850 mm</t>
  </si>
  <si>
    <t>09</t>
  </si>
  <si>
    <t>Pos.1.13. Prestatge mural.</t>
  </si>
  <si>
    <t xml:space="preserve">Fabricat en acer inoxidable AISI 304.
Dimensions: 1500 x 400 mm.
</t>
  </si>
  <si>
    <t>10</t>
  </si>
  <si>
    <t>Pos.1.15. Prestatge mural.</t>
  </si>
  <si>
    <t xml:space="preserve">Fabricat en acer inoxidable AISI 304.
Dimensions: 1000 x 400 mm.
</t>
  </si>
  <si>
    <t>11</t>
  </si>
  <si>
    <t>Pos.2.01. Moble barra.</t>
  </si>
  <si>
    <t xml:space="preserve">Fabricat en acer inoxidable AISI 304.
Encimera monobloc amb peto amb radi sanitari
posterior i lateral. Incorpora un boteller refrigerat
de 3 portes horitzontals i compresor incorporat.
Una cuba soldada de 400 x 400 x 250 mm.
(NO INCLOU AIXETA). Espai lliure per a rentavaixelles.
Moble tancat amb portes amb 4 orificis superiors
amb tapa per a accés a cubells de residus.
Dimensions: 3150 + 3200 x 600 x 850 mm.
</t>
  </si>
  <si>
    <t>12</t>
  </si>
  <si>
    <t>Pos.2.03. Moble cafeter.</t>
  </si>
  <si>
    <t xml:space="preserve">Fabricat en acer inoxidable AISI 304.
Encimera monobloc amb peto amb radi sanitari
posterior. Composat per prestatges inferiors oberts
Calaix oscilant per a buidat de marro.
(sòcol inox perimetral desmuntable, cobrint potes
opcional, p.v.p 320 €)
Dimensions: 3500 x 600 x 1045 mm.
</t>
  </si>
  <si>
    <t>13</t>
  </si>
  <si>
    <t>Transport, instalació y posta en marxa.</t>
  </si>
  <si>
    <t>Inclou elaboració de plànols d'instalacions per a electricitat,
gas, fontaneria i sanejament, i totes les visites d'obra necesaries
amb la direcció facultativa/propietat)</t>
  </si>
  <si>
    <t>TOTAL CAPÍTOL A.3 Equipament cuina i bar</t>
  </si>
  <si>
    <t>A.04</t>
  </si>
  <si>
    <t>Pintura</t>
  </si>
  <si>
    <t>Pintat de paraments verticals i horitzontals</t>
  </si>
  <si>
    <t>Pintat de parament vertical, horitzontal i inclinat de guix, amb pintura plàstica amb acabat llis, amb una capa segelladora i dues d'acabat. Inclòs preparació prèvia de superfícies antigues, massillat i fregat amb paper de vidre.</t>
  </si>
  <si>
    <t>Sup.</t>
  </si>
  <si>
    <t>Sostres</t>
  </si>
  <si>
    <t>Paret magatzem</t>
  </si>
  <si>
    <t>Paret bar</t>
  </si>
  <si>
    <t>TOTAL CAPÍTOL A.4 Pintura</t>
  </si>
  <si>
    <t>A.05</t>
  </si>
  <si>
    <t>Seguretat i salut</t>
  </si>
  <si>
    <t>PA.</t>
  </si>
  <si>
    <t>Seguretat i salut de l'obra</t>
  </si>
  <si>
    <t>Seguretat i salut  de l'obra</t>
  </si>
  <si>
    <t>TOTAL CAPÍTOL  A.5 Seguretat i salut</t>
  </si>
  <si>
    <t xml:space="preserve">Oferta econòmica </t>
  </si>
  <si>
    <t>Nom empresa</t>
  </si>
  <si>
    <t xml:space="preserve">total: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</si>
</sst>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 #,##0.00\ &quot;€&quot;_-;\-* #,##0.00\ &quot;€&quot;_-;_-* &quot;-&quot;??\ &quot;€&quot;_-;_-@_-"/>
    <numFmt numFmtId="164" formatCode="#,##0.00_ ;[Red]\-#,##0.00\ "/>
  </numFmts>
  <fonts count="21" x14ac:knownFonts="1">
    <font>
      <sz val="11"/>
      <color theme="1"/>
      <name val="Calibri"/>
      <family val="2"/>
      <scheme val="minor"/>
    </font>
    <font>
      <sz val="10"/>
      <name val="Arial"/>
      <family val="2"/>
      <charset val="1"/>
    </font>
    <font>
      <sz val="11"/>
      <color theme="1"/>
      <name val="Century Gothic"/>
      <family val="2"/>
    </font>
    <font>
      <sz val="8"/>
      <name val="Century Gothic"/>
      <family val="2"/>
    </font>
    <font>
      <b/>
      <u/>
      <sz val="10"/>
      <color rgb="FFFF0000"/>
      <name val="Century Gothic"/>
      <family val="2"/>
    </font>
    <font>
      <b/>
      <u/>
      <sz val="10"/>
      <color theme="4" tint="-0.249977111117893"/>
      <name val="Century Gothic"/>
      <family val="2"/>
    </font>
    <font>
      <b/>
      <i/>
      <sz val="10"/>
      <name val="Century Gothic"/>
      <family val="2"/>
    </font>
    <font>
      <b/>
      <sz val="11"/>
      <color theme="1"/>
      <name val="Century Gothic"/>
      <family val="2"/>
    </font>
    <font>
      <b/>
      <sz val="8"/>
      <name val="Century Gothic"/>
      <family val="2"/>
    </font>
    <font>
      <b/>
      <sz val="8"/>
      <color rgb="FF000000"/>
      <name val="Century Gothic"/>
      <family val="2"/>
    </font>
    <font>
      <b/>
      <sz val="8"/>
      <color indexed="8"/>
      <name val="Century Gothic"/>
      <family val="2"/>
    </font>
    <font>
      <sz val="8"/>
      <color indexed="8"/>
      <name val="Century Gothic"/>
      <family val="2"/>
    </font>
    <font>
      <sz val="10"/>
      <name val="Century Gothic"/>
      <family val="2"/>
    </font>
    <font>
      <b/>
      <sz val="12"/>
      <name val="Century Gothic"/>
      <family val="2"/>
    </font>
    <font>
      <sz val="8"/>
      <color rgb="FF000000"/>
      <name val="Century Gothic"/>
      <family val="2"/>
    </font>
    <font>
      <sz val="10"/>
      <color theme="1"/>
      <name val="Arial Unicode MS"/>
      <family val="2"/>
    </font>
    <font>
      <sz val="11"/>
      <color theme="1"/>
      <name val="Calibri"/>
      <family val="2"/>
      <scheme val="minor"/>
    </font>
    <font>
      <sz val="9"/>
      <name val="Century Gothic"/>
      <family val="2"/>
    </font>
    <font>
      <sz val="10"/>
      <name val="Arial"/>
      <family val="2"/>
    </font>
    <font>
      <sz val="8"/>
      <name val="Arial"/>
      <family val="2"/>
    </font>
    <font>
      <b/>
      <sz val="8"/>
      <name val="Arial"/>
      <family val="2"/>
    </font>
  </fonts>
  <fills count="11">
    <fill>
      <patternFill patternType="none"/>
    </fill>
    <fill>
      <patternFill patternType="gray125"/>
    </fill>
    <fill>
      <patternFill patternType="solid">
        <fgColor theme="9" tint="0.59999389629810485"/>
        <bgColor indexed="64"/>
      </patternFill>
    </fill>
    <fill>
      <patternFill patternType="solid">
        <fgColor indexed="44"/>
        <bgColor indexed="64"/>
      </patternFill>
    </fill>
    <fill>
      <patternFill patternType="solid">
        <fgColor indexed="26"/>
        <bgColor indexed="64"/>
      </patternFill>
    </fill>
    <fill>
      <patternFill patternType="solid">
        <fgColor rgb="FFFFFFCC"/>
        <bgColor rgb="FF000000"/>
      </patternFill>
    </fill>
    <fill>
      <patternFill patternType="solid">
        <fgColor theme="4" tint="0.39997558519241921"/>
        <bgColor indexed="64"/>
      </patternFill>
    </fill>
    <fill>
      <patternFill patternType="solid">
        <fgColor theme="7" tint="0.79998168889431442"/>
        <bgColor indexed="64"/>
      </patternFill>
    </fill>
    <fill>
      <patternFill patternType="solid">
        <fgColor rgb="FFFFFF00"/>
        <bgColor indexed="64"/>
      </patternFill>
    </fill>
    <fill>
      <patternFill patternType="solid">
        <fgColor indexed="47"/>
        <bgColor indexed="64"/>
      </patternFill>
    </fill>
    <fill>
      <patternFill patternType="solid">
        <fgColor theme="0" tint="-0.14999847407452621"/>
        <bgColor indexed="64"/>
      </patternFill>
    </fill>
  </fills>
  <borders count="8">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44" fontId="16" fillId="0" borderId="0" applyFont="0" applyFill="0" applyBorder="0" applyAlignment="0" applyProtection="0"/>
  </cellStyleXfs>
  <cellXfs count="72">
    <xf numFmtId="0" fontId="0" fillId="0" borderId="0" xfId="0"/>
    <xf numFmtId="0" fontId="2" fillId="0" borderId="0" xfId="0" applyFont="1"/>
    <xf numFmtId="22" fontId="3" fillId="0" borderId="0" xfId="0" applyNumberFormat="1" applyFont="1"/>
    <xf numFmtId="0" fontId="4" fillId="0" borderId="0" xfId="0" applyFont="1"/>
    <xf numFmtId="0" fontId="5" fillId="0" borderId="0" xfId="0" applyFont="1"/>
    <xf numFmtId="49" fontId="6" fillId="0" borderId="0" xfId="0" applyNumberFormat="1" applyFont="1" applyAlignment="1">
      <alignment vertical="top"/>
    </xf>
    <xf numFmtId="49" fontId="6" fillId="0" borderId="0" xfId="0" applyNumberFormat="1" applyFont="1" applyAlignment="1">
      <alignment vertical="top" wrapText="1"/>
    </xf>
    <xf numFmtId="49" fontId="6" fillId="0" borderId="0" xfId="0" applyNumberFormat="1" applyFont="1" applyAlignment="1">
      <alignment horizontal="right" vertical="top"/>
    </xf>
    <xf numFmtId="164" fontId="6" fillId="0" borderId="0" xfId="0" applyNumberFormat="1" applyFont="1" applyAlignment="1">
      <alignment horizontal="right" vertical="top"/>
    </xf>
    <xf numFmtId="0" fontId="7" fillId="6" borderId="1" xfId="0" applyFont="1" applyFill="1" applyBorder="1"/>
    <xf numFmtId="49" fontId="6" fillId="6" borderId="3" xfId="0" applyNumberFormat="1" applyFont="1" applyFill="1" applyBorder="1" applyAlignment="1">
      <alignment vertical="top"/>
    </xf>
    <xf numFmtId="49" fontId="6" fillId="6" borderId="2" xfId="0" applyNumberFormat="1" applyFont="1" applyFill="1" applyBorder="1" applyAlignment="1">
      <alignment vertical="top" wrapText="1"/>
    </xf>
    <xf numFmtId="49" fontId="8" fillId="3" borderId="0" xfId="0" applyNumberFormat="1" applyFont="1" applyFill="1" applyAlignment="1">
      <alignment vertical="top"/>
    </xf>
    <xf numFmtId="49" fontId="8" fillId="3" borderId="0" xfId="0" applyNumberFormat="1" applyFont="1" applyFill="1" applyAlignment="1">
      <alignment vertical="top" wrapText="1"/>
    </xf>
    <xf numFmtId="0" fontId="8" fillId="3" borderId="0" xfId="0" applyFont="1" applyFill="1" applyAlignment="1">
      <alignment vertical="top"/>
    </xf>
    <xf numFmtId="164" fontId="8" fillId="3" borderId="0" xfId="0" applyNumberFormat="1" applyFont="1" applyFill="1" applyAlignment="1">
      <alignment vertical="top"/>
    </xf>
    <xf numFmtId="164" fontId="8" fillId="4" borderId="0" xfId="0" applyNumberFormat="1" applyFont="1" applyFill="1" applyAlignment="1">
      <alignment vertical="top"/>
    </xf>
    <xf numFmtId="0" fontId="3" fillId="0" borderId="0" xfId="0" applyFont="1" applyAlignment="1">
      <alignment vertical="top"/>
    </xf>
    <xf numFmtId="49" fontId="8" fillId="0" borderId="0" xfId="0" applyNumberFormat="1" applyFont="1" applyAlignment="1">
      <alignment vertical="top"/>
    </xf>
    <xf numFmtId="0" fontId="3" fillId="0" borderId="0" xfId="0" applyFont="1" applyAlignment="1">
      <alignment vertical="top" wrapText="1"/>
    </xf>
    <xf numFmtId="164" fontId="3" fillId="0" borderId="0" xfId="0" applyNumberFormat="1" applyFont="1" applyAlignment="1">
      <alignment vertical="top"/>
    </xf>
    <xf numFmtId="0" fontId="8" fillId="0" borderId="0" xfId="1" applyFont="1" applyAlignment="1">
      <alignment vertical="top"/>
    </xf>
    <xf numFmtId="164" fontId="8" fillId="0" borderId="0" xfId="0" applyNumberFormat="1" applyFont="1" applyAlignment="1">
      <alignment vertical="top"/>
    </xf>
    <xf numFmtId="0" fontId="3" fillId="0" borderId="0" xfId="1" applyFont="1" applyAlignment="1">
      <alignment vertical="top"/>
    </xf>
    <xf numFmtId="0" fontId="3" fillId="0" borderId="0" xfId="1" applyFont="1" applyAlignment="1">
      <alignment vertical="top" wrapText="1"/>
    </xf>
    <xf numFmtId="0" fontId="9" fillId="0" borderId="0" xfId="0" applyFont="1" applyAlignment="1">
      <alignment vertical="top" wrapText="1"/>
    </xf>
    <xf numFmtId="164" fontId="3" fillId="5" borderId="0" xfId="0" applyNumberFormat="1" applyFont="1" applyFill="1" applyAlignment="1">
      <alignment vertical="top"/>
    </xf>
    <xf numFmtId="0" fontId="3" fillId="0" borderId="4" xfId="0" applyFont="1" applyBorder="1" applyAlignment="1">
      <alignment vertical="top"/>
    </xf>
    <xf numFmtId="164" fontId="3" fillId="0" borderId="4" xfId="0" applyNumberFormat="1" applyFont="1" applyBorder="1" applyAlignment="1">
      <alignment vertical="top"/>
    </xf>
    <xf numFmtId="0" fontId="10" fillId="0" borderId="0" xfId="0" applyFont="1" applyAlignment="1">
      <alignment vertical="top" wrapText="1"/>
    </xf>
    <xf numFmtId="0" fontId="11" fillId="0" borderId="0" xfId="0" applyFont="1" applyAlignment="1">
      <alignment vertical="top" wrapText="1"/>
    </xf>
    <xf numFmtId="49" fontId="8" fillId="0" borderId="0" xfId="0" applyNumberFormat="1" applyFont="1" applyAlignment="1">
      <alignment vertical="top" wrapText="1"/>
    </xf>
    <xf numFmtId="49" fontId="8" fillId="0" borderId="0" xfId="1" applyNumberFormat="1" applyFont="1" applyAlignment="1">
      <alignment vertical="top" wrapText="1"/>
    </xf>
    <xf numFmtId="49" fontId="3" fillId="0" borderId="0" xfId="1" applyNumberFormat="1" applyFont="1" applyAlignment="1">
      <alignment vertical="top" wrapText="1"/>
    </xf>
    <xf numFmtId="164" fontId="11" fillId="0" borderId="0" xfId="0" applyNumberFormat="1" applyFont="1" applyAlignment="1">
      <alignment vertical="top" wrapText="1"/>
    </xf>
    <xf numFmtId="164" fontId="3" fillId="7" borderId="0" xfId="0" applyNumberFormat="1" applyFont="1" applyFill="1" applyAlignment="1">
      <alignment vertical="top"/>
    </xf>
    <xf numFmtId="49" fontId="3" fillId="0" borderId="0" xfId="0" applyNumberFormat="1" applyFont="1" applyAlignment="1">
      <alignment vertical="top"/>
    </xf>
    <xf numFmtId="0" fontId="8" fillId="0" borderId="4" xfId="0" applyFont="1" applyBorder="1" applyAlignment="1">
      <alignment vertical="top" wrapText="1"/>
    </xf>
    <xf numFmtId="0" fontId="8" fillId="0" borderId="4" xfId="0" applyFont="1" applyBorder="1" applyAlignment="1">
      <alignment vertical="top"/>
    </xf>
    <xf numFmtId="164" fontId="8" fillId="0" borderId="4" xfId="0" applyNumberFormat="1" applyFont="1" applyBorder="1" applyAlignment="1">
      <alignment vertical="top"/>
    </xf>
    <xf numFmtId="0" fontId="12" fillId="0" borderId="0" xfId="0" applyFont="1"/>
    <xf numFmtId="0" fontId="8" fillId="0" borderId="0" xfId="0" applyFont="1" applyAlignment="1">
      <alignment vertical="top" wrapText="1"/>
    </xf>
    <xf numFmtId="0" fontId="8" fillId="0" borderId="0" xfId="0" applyFont="1" applyAlignment="1">
      <alignment vertical="top"/>
    </xf>
    <xf numFmtId="0" fontId="3" fillId="0" borderId="5" xfId="0" applyFont="1" applyBorder="1" applyAlignment="1">
      <alignment vertical="top"/>
    </xf>
    <xf numFmtId="164" fontId="3" fillId="0" borderId="5" xfId="0" applyNumberFormat="1" applyFont="1" applyBorder="1" applyAlignment="1">
      <alignment vertical="top"/>
    </xf>
    <xf numFmtId="164" fontId="3" fillId="0" borderId="0" xfId="0" applyNumberFormat="1" applyFont="1"/>
    <xf numFmtId="49" fontId="8" fillId="6" borderId="0" xfId="0" applyNumberFormat="1" applyFont="1" applyFill="1" applyAlignment="1">
      <alignment vertical="top"/>
    </xf>
    <xf numFmtId="49" fontId="8" fillId="6" borderId="0" xfId="0" applyNumberFormat="1" applyFont="1" applyFill="1" applyAlignment="1">
      <alignment vertical="top" wrapText="1"/>
    </xf>
    <xf numFmtId="0" fontId="8" fillId="6" borderId="0" xfId="0" applyFont="1" applyFill="1" applyAlignment="1">
      <alignment vertical="top"/>
    </xf>
    <xf numFmtId="164" fontId="8" fillId="6" borderId="0" xfId="0" applyNumberFormat="1" applyFont="1" applyFill="1" applyAlignment="1">
      <alignment vertical="top"/>
    </xf>
    <xf numFmtId="164" fontId="3" fillId="4" borderId="0" xfId="0" applyNumberFormat="1" applyFont="1" applyFill="1" applyAlignment="1">
      <alignment vertical="top"/>
    </xf>
    <xf numFmtId="0" fontId="13" fillId="0" borderId="0" xfId="0" applyFont="1"/>
    <xf numFmtId="49" fontId="6" fillId="2" borderId="6" xfId="0" applyNumberFormat="1" applyFont="1" applyFill="1" applyBorder="1" applyAlignment="1">
      <alignment vertical="top"/>
    </xf>
    <xf numFmtId="49" fontId="6" fillId="2" borderId="6" xfId="0" applyNumberFormat="1" applyFont="1" applyFill="1" applyBorder="1" applyAlignment="1">
      <alignment vertical="top" wrapText="1"/>
    </xf>
    <xf numFmtId="49" fontId="6" fillId="2" borderId="6" xfId="0" applyNumberFormat="1" applyFont="1" applyFill="1" applyBorder="1" applyAlignment="1">
      <alignment horizontal="right" vertical="top"/>
    </xf>
    <xf numFmtId="164" fontId="6" fillId="2" borderId="6" xfId="0" applyNumberFormat="1" applyFont="1" applyFill="1" applyBorder="1" applyAlignment="1">
      <alignment horizontal="right" vertical="top"/>
    </xf>
    <xf numFmtId="49" fontId="6" fillId="2" borderId="6" xfId="0" applyNumberFormat="1" applyFont="1" applyFill="1" applyBorder="1" applyAlignment="1">
      <alignment horizontal="center" vertical="top"/>
    </xf>
    <xf numFmtId="0" fontId="8" fillId="0" borderId="0" xfId="1" applyFont="1" applyAlignment="1">
      <alignment vertical="top" wrapText="1"/>
    </xf>
    <xf numFmtId="0" fontId="14" fillId="0" borderId="0" xfId="0" applyFont="1" applyAlignment="1">
      <alignment vertical="top" wrapText="1"/>
    </xf>
    <xf numFmtId="0" fontId="0" fillId="0" borderId="0" xfId="0" applyAlignment="1">
      <alignment vertical="top" wrapText="1"/>
    </xf>
    <xf numFmtId="0" fontId="15" fillId="0" borderId="0" xfId="0" applyFont="1" applyAlignment="1">
      <alignment horizontal="left" vertical="top" wrapText="1"/>
    </xf>
    <xf numFmtId="0" fontId="17" fillId="0" borderId="0" xfId="0" applyNumberFormat="1" applyFont="1" applyBorder="1"/>
    <xf numFmtId="0" fontId="12" fillId="0" borderId="0" xfId="0" applyNumberFormat="1" applyFont="1" applyBorder="1"/>
    <xf numFmtId="164" fontId="6" fillId="2" borderId="7" xfId="0" applyNumberFormat="1" applyFont="1" applyFill="1" applyBorder="1" applyAlignment="1">
      <alignment horizontal="right" vertical="top"/>
    </xf>
    <xf numFmtId="0" fontId="0" fillId="0" borderId="0" xfId="0" applyNumberFormat="1" applyFont="1" applyFill="1" applyBorder="1"/>
    <xf numFmtId="0" fontId="17" fillId="0" borderId="0" xfId="0" applyNumberFormat="1" applyFont="1" applyBorder="1" applyAlignment="1">
      <alignment horizontal="center"/>
    </xf>
    <xf numFmtId="44" fontId="2" fillId="0" borderId="0" xfId="2" applyFont="1"/>
    <xf numFmtId="164" fontId="18" fillId="8" borderId="0" xfId="0" applyNumberFormat="1" applyFont="1" applyFill="1" applyBorder="1" applyAlignment="1">
      <alignment horizontal="center" vertical="center" wrapText="1"/>
    </xf>
    <xf numFmtId="164" fontId="20" fillId="9" borderId="6" xfId="0" applyNumberFormat="1" applyFont="1" applyFill="1" applyBorder="1" applyAlignment="1">
      <alignment horizontal="center"/>
    </xf>
    <xf numFmtId="164" fontId="18" fillId="0" borderId="0" xfId="0" applyNumberFormat="1" applyFont="1" applyFill="1" applyBorder="1" applyAlignment="1" applyProtection="1">
      <alignment horizontal="center" vertical="center"/>
      <protection locked="0"/>
    </xf>
    <xf numFmtId="164" fontId="19" fillId="10" borderId="6" xfId="0" applyNumberFormat="1" applyFont="1" applyFill="1" applyBorder="1" applyAlignment="1" applyProtection="1">
      <alignment horizontal="center"/>
      <protection locked="0"/>
    </xf>
    <xf numFmtId="0" fontId="7" fillId="0" borderId="0" xfId="0" applyFont="1" applyAlignment="1">
      <alignment horizontal="right"/>
    </xf>
  </cellXfs>
  <cellStyles count="3">
    <cellStyle name="Excel Built-in Normal" xfId="1"/>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195"/>
  <sheetViews>
    <sheetView tabSelected="1" topLeftCell="B181" workbookViewId="0">
      <selection activeCell="N197" sqref="N197"/>
    </sheetView>
  </sheetViews>
  <sheetFormatPr baseColWidth="10" defaultColWidth="11.44140625" defaultRowHeight="15.05" x14ac:dyDescent="0.3"/>
  <cols>
    <col min="1" max="1" width="4.6640625" style="1" customWidth="1"/>
    <col min="2" max="2" width="8.33203125" style="1" customWidth="1"/>
    <col min="3" max="3" width="3.5546875" style="1" customWidth="1"/>
    <col min="4" max="4" width="54.6640625" style="1" customWidth="1"/>
    <col min="5" max="5" width="44.44140625" style="1" customWidth="1"/>
    <col min="6" max="6" width="5" style="1" customWidth="1"/>
    <col min="7" max="7" width="6.44140625" style="1" customWidth="1"/>
    <col min="8" max="8" width="9.33203125" style="1" customWidth="1"/>
    <col min="9" max="9" width="7.44140625" style="1" customWidth="1"/>
    <col min="10" max="10" width="5.44140625" style="1" customWidth="1"/>
    <col min="11" max="11" width="9.5546875" style="1" customWidth="1"/>
    <col min="12" max="12" width="15" style="1" customWidth="1"/>
    <col min="13" max="13" width="3.88671875" style="62" customWidth="1"/>
    <col min="14" max="14" width="20.6640625" style="1" customWidth="1"/>
    <col min="15" max="16384" width="11.44140625" style="1"/>
  </cols>
  <sheetData>
    <row r="2" spans="1:14" ht="15.65" x14ac:dyDescent="0.3">
      <c r="A2" s="51" t="s">
        <v>0</v>
      </c>
      <c r="M2" s="64"/>
    </row>
    <row r="3" spans="1:14" x14ac:dyDescent="0.3">
      <c r="A3" s="3"/>
      <c r="L3" s="2"/>
      <c r="M3" s="64"/>
    </row>
    <row r="4" spans="1:14" x14ac:dyDescent="0.3">
      <c r="A4" s="4" t="s">
        <v>1</v>
      </c>
      <c r="L4" s="2"/>
    </row>
    <row r="5" spans="1:14" ht="14.4" x14ac:dyDescent="0.25">
      <c r="A5" s="5"/>
      <c r="B5" s="5"/>
      <c r="C5" s="5"/>
      <c r="D5" s="6"/>
      <c r="E5" s="5"/>
      <c r="F5" s="7"/>
      <c r="G5" s="7"/>
      <c r="H5" s="8"/>
      <c r="I5" s="8"/>
      <c r="J5" s="8"/>
      <c r="K5" s="8"/>
      <c r="L5" s="8"/>
      <c r="M5" s="69"/>
      <c r="N5" s="67" t="s">
        <v>120</v>
      </c>
    </row>
    <row r="6" spans="1:14" ht="14.4" x14ac:dyDescent="0.25">
      <c r="A6" s="56" t="s">
        <v>2</v>
      </c>
      <c r="B6" s="56" t="s">
        <v>3</v>
      </c>
      <c r="C6" s="56" t="s">
        <v>4</v>
      </c>
      <c r="D6" s="53" t="s">
        <v>5</v>
      </c>
      <c r="E6" s="52" t="s">
        <v>6</v>
      </c>
      <c r="F6" s="54" t="s">
        <v>7</v>
      </c>
      <c r="G6" s="54" t="s">
        <v>8</v>
      </c>
      <c r="H6" s="55" t="s">
        <v>9</v>
      </c>
      <c r="I6" s="55" t="s">
        <v>10</v>
      </c>
      <c r="J6" s="55" t="s">
        <v>11</v>
      </c>
      <c r="K6" s="55" t="s">
        <v>12</v>
      </c>
      <c r="L6" s="63" t="s">
        <v>13</v>
      </c>
      <c r="M6" s="70"/>
      <c r="N6" s="68" t="s">
        <v>119</v>
      </c>
    </row>
    <row r="7" spans="1:14" ht="15.65" thickBot="1" x14ac:dyDescent="0.35">
      <c r="A7" s="5"/>
      <c r="B7" s="5"/>
      <c r="C7" s="5"/>
      <c r="D7" s="6"/>
      <c r="E7" s="5"/>
      <c r="F7" s="7"/>
      <c r="G7" s="7"/>
      <c r="H7" s="8"/>
      <c r="I7" s="8"/>
      <c r="J7" s="8"/>
      <c r="K7" s="8"/>
      <c r="L7" s="8"/>
      <c r="M7" s="65"/>
    </row>
    <row r="8" spans="1:14" ht="15.65" thickBot="1" x14ac:dyDescent="0.35">
      <c r="A8" s="9" t="s">
        <v>14</v>
      </c>
      <c r="B8" s="10"/>
      <c r="C8" s="10"/>
      <c r="D8" s="11"/>
      <c r="E8" s="5"/>
      <c r="F8" s="7"/>
      <c r="G8" s="7"/>
      <c r="H8" s="8"/>
      <c r="I8" s="8"/>
      <c r="J8" s="8"/>
      <c r="K8" s="8"/>
      <c r="L8" s="8"/>
      <c r="M8" s="61"/>
    </row>
    <row r="9" spans="1:14" x14ac:dyDescent="0.3">
      <c r="A9" s="5"/>
      <c r="B9" s="5"/>
      <c r="C9" s="5"/>
      <c r="D9" s="6"/>
      <c r="E9" s="5"/>
      <c r="F9" s="7"/>
      <c r="G9" s="7"/>
      <c r="H9" s="8"/>
      <c r="I9" s="8"/>
      <c r="J9" s="8"/>
      <c r="K9" s="8"/>
      <c r="L9" s="8"/>
    </row>
    <row r="10" spans="1:14" x14ac:dyDescent="0.3">
      <c r="A10" s="12" t="s">
        <v>15</v>
      </c>
      <c r="B10" s="12"/>
      <c r="C10" s="12" t="s">
        <v>16</v>
      </c>
      <c r="D10" s="13" t="s">
        <v>17</v>
      </c>
      <c r="E10" s="14"/>
      <c r="F10" s="14"/>
      <c r="G10" s="14"/>
      <c r="H10" s="15"/>
      <c r="I10" s="15"/>
      <c r="J10" s="15"/>
      <c r="K10" s="15"/>
      <c r="L10" s="16"/>
      <c r="M10" s="61"/>
    </row>
    <row r="11" spans="1:14" x14ac:dyDescent="0.3">
      <c r="A11" s="17"/>
      <c r="B11" s="18"/>
      <c r="C11" s="17"/>
      <c r="D11" s="19"/>
      <c r="E11" s="17"/>
      <c r="F11" s="17"/>
      <c r="G11" s="17"/>
      <c r="H11" s="20"/>
      <c r="I11" s="20"/>
      <c r="J11" s="20"/>
      <c r="K11" s="20"/>
      <c r="L11" s="20"/>
      <c r="M11" s="61"/>
    </row>
    <row r="12" spans="1:14" ht="12.7" customHeight="1" x14ac:dyDescent="0.3">
      <c r="A12" s="18" t="s">
        <v>15</v>
      </c>
      <c r="B12" s="18" t="s">
        <v>18</v>
      </c>
      <c r="C12" s="21" t="s">
        <v>19</v>
      </c>
      <c r="D12" s="21" t="s">
        <v>20</v>
      </c>
      <c r="E12" s="17"/>
      <c r="F12" s="17"/>
      <c r="G12" s="17"/>
      <c r="H12" s="20"/>
      <c r="I12" s="20"/>
      <c r="J12" s="20"/>
      <c r="K12" s="20"/>
      <c r="L12" s="22">
        <f>L15</f>
        <v>37.730000000000004</v>
      </c>
      <c r="M12" s="61"/>
      <c r="N12" s="66"/>
    </row>
    <row r="13" spans="1:14" ht="210.4" x14ac:dyDescent="0.3">
      <c r="A13" s="17"/>
      <c r="B13" s="18"/>
      <c r="C13" s="23"/>
      <c r="D13" s="59" t="s">
        <v>21</v>
      </c>
      <c r="E13" s="17"/>
      <c r="F13" s="17"/>
      <c r="G13" s="17"/>
      <c r="H13" s="20"/>
      <c r="I13" s="20"/>
      <c r="J13" s="20"/>
      <c r="K13" s="20"/>
      <c r="L13" s="20"/>
      <c r="M13" s="61"/>
    </row>
    <row r="14" spans="1:14" x14ac:dyDescent="0.3">
      <c r="A14" s="17"/>
      <c r="B14" s="18"/>
      <c r="C14" s="25"/>
      <c r="D14" s="25"/>
      <c r="E14" s="17" t="s">
        <v>22</v>
      </c>
      <c r="F14" s="17">
        <v>1</v>
      </c>
      <c r="G14" s="17"/>
      <c r="H14" s="20">
        <v>7.7</v>
      </c>
      <c r="I14" s="20"/>
      <c r="J14" s="20">
        <v>4.9000000000000004</v>
      </c>
      <c r="K14" s="26">
        <f>F14*(G14+(G14=0))*(H14+ (H14= 0))*(I14+ (I14= 0))*(J14+ (J14= 0))</f>
        <v>37.730000000000004</v>
      </c>
      <c r="L14" s="20"/>
      <c r="M14" s="61"/>
    </row>
    <row r="15" spans="1:14" x14ac:dyDescent="0.3">
      <c r="A15" s="17"/>
      <c r="B15" s="18"/>
      <c r="C15" s="25"/>
      <c r="D15" s="25"/>
      <c r="E15" s="27" t="s">
        <v>23</v>
      </c>
      <c r="F15" s="27"/>
      <c r="G15" s="27"/>
      <c r="H15" s="28"/>
      <c r="I15" s="28"/>
      <c r="J15" s="28"/>
      <c r="K15" s="28"/>
      <c r="L15" s="28">
        <f>SUM(K13:K15)</f>
        <v>37.730000000000004</v>
      </c>
      <c r="M15" s="61"/>
    </row>
    <row r="16" spans="1:14" x14ac:dyDescent="0.3">
      <c r="A16" s="17"/>
      <c r="B16" s="18"/>
      <c r="C16" s="25"/>
      <c r="D16" s="25"/>
      <c r="E16" s="17"/>
      <c r="F16" s="17"/>
      <c r="G16" s="17"/>
      <c r="H16" s="20"/>
      <c r="I16" s="20"/>
      <c r="J16" s="20"/>
      <c r="K16" s="20"/>
      <c r="L16" s="20"/>
      <c r="M16" s="61"/>
    </row>
    <row r="17" spans="1:13" x14ac:dyDescent="0.3">
      <c r="A17" s="18" t="s">
        <v>15</v>
      </c>
      <c r="B17" s="18" t="s">
        <v>24</v>
      </c>
      <c r="C17" s="18" t="s">
        <v>4</v>
      </c>
      <c r="D17" s="29" t="s">
        <v>25</v>
      </c>
      <c r="E17" s="17"/>
      <c r="F17" s="17"/>
      <c r="G17" s="17"/>
      <c r="H17" s="20"/>
      <c r="I17" s="20"/>
      <c r="J17" s="20"/>
      <c r="K17" s="20"/>
      <c r="L17" s="22">
        <f>L20</f>
        <v>1</v>
      </c>
      <c r="M17" s="61"/>
    </row>
    <row r="18" spans="1:13" ht="115.2" x14ac:dyDescent="0.3">
      <c r="A18" s="18"/>
      <c r="B18" s="18"/>
      <c r="C18" s="18"/>
      <c r="D18" s="60" t="s">
        <v>26</v>
      </c>
      <c r="E18" s="17"/>
      <c r="F18" s="17"/>
      <c r="G18" s="17"/>
      <c r="H18" s="20"/>
      <c r="I18" s="20"/>
      <c r="J18" s="20"/>
      <c r="K18" s="20"/>
      <c r="L18" s="20"/>
      <c r="M18" s="61"/>
    </row>
    <row r="19" spans="1:13" x14ac:dyDescent="0.3">
      <c r="A19" s="18"/>
      <c r="B19" s="18"/>
      <c r="C19" s="18"/>
      <c r="D19" s="31"/>
      <c r="E19" s="17" t="s">
        <v>27</v>
      </c>
      <c r="F19" s="17">
        <v>1</v>
      </c>
      <c r="G19" s="17"/>
      <c r="H19" s="20"/>
      <c r="I19" s="20"/>
      <c r="J19" s="20"/>
      <c r="K19" s="26">
        <f>F19*(G19+(G19=0))*(H19+ (H19= 0))*(I19+ (I19= 0))*(J19+ (J19= 0))</f>
        <v>1</v>
      </c>
      <c r="L19" s="20"/>
      <c r="M19" s="61"/>
    </row>
    <row r="20" spans="1:13" x14ac:dyDescent="0.3">
      <c r="A20" s="18"/>
      <c r="B20" s="18"/>
      <c r="C20" s="18"/>
      <c r="D20" s="31"/>
      <c r="E20" s="27" t="s">
        <v>23</v>
      </c>
      <c r="F20" s="27"/>
      <c r="G20" s="27"/>
      <c r="H20" s="28"/>
      <c r="I20" s="28"/>
      <c r="J20" s="28"/>
      <c r="K20" s="28"/>
      <c r="L20" s="28">
        <f>SUM(K18:K20)</f>
        <v>1</v>
      </c>
      <c r="M20" s="61"/>
    </row>
    <row r="21" spans="1:13" x14ac:dyDescent="0.3">
      <c r="A21" s="18"/>
      <c r="B21" s="18"/>
      <c r="C21" s="18"/>
      <c r="D21" s="31"/>
      <c r="E21" s="17"/>
      <c r="F21" s="17"/>
      <c r="G21" s="17"/>
      <c r="H21" s="20"/>
      <c r="I21" s="20"/>
      <c r="J21" s="20"/>
      <c r="K21" s="20"/>
      <c r="L21" s="20"/>
      <c r="M21" s="61"/>
    </row>
    <row r="22" spans="1:13" x14ac:dyDescent="0.3">
      <c r="A22" s="18" t="s">
        <v>15</v>
      </c>
      <c r="B22" s="18" t="s">
        <v>28</v>
      </c>
      <c r="C22" s="18" t="s">
        <v>19</v>
      </c>
      <c r="D22" s="31" t="s">
        <v>29</v>
      </c>
      <c r="E22" s="17"/>
      <c r="F22" s="17"/>
      <c r="G22" s="17"/>
      <c r="H22" s="20"/>
      <c r="I22" s="20"/>
      <c r="J22" s="20"/>
      <c r="K22" s="20"/>
      <c r="L22" s="22">
        <f>L27</f>
        <v>64.495000000000005</v>
      </c>
      <c r="M22" s="61"/>
    </row>
    <row r="23" spans="1:13" ht="216" x14ac:dyDescent="0.3">
      <c r="A23" s="18"/>
      <c r="B23" s="18"/>
      <c r="C23" s="17"/>
      <c r="D23" s="60" t="s">
        <v>30</v>
      </c>
      <c r="E23" s="19"/>
      <c r="F23" s="17"/>
      <c r="G23" s="17"/>
      <c r="H23" s="20"/>
      <c r="I23" s="20"/>
      <c r="J23" s="20"/>
      <c r="K23" s="20"/>
      <c r="L23" s="20"/>
      <c r="M23" s="61"/>
    </row>
    <row r="24" spans="1:13" x14ac:dyDescent="0.3">
      <c r="A24" s="18"/>
      <c r="B24" s="18"/>
      <c r="C24" s="18"/>
      <c r="D24" s="31"/>
      <c r="E24" s="17" t="s">
        <v>31</v>
      </c>
      <c r="F24" s="17">
        <v>1</v>
      </c>
      <c r="G24" s="17"/>
      <c r="H24" s="20">
        <v>3.3</v>
      </c>
      <c r="I24" s="20">
        <v>7.65</v>
      </c>
      <c r="J24" s="20"/>
      <c r="K24" s="26">
        <f>F24*(G24+(G24=0))*(H24+ (H24= 0))*(I24+ (I24= 0))*(J24+ (J24= 0))</f>
        <v>25.245000000000001</v>
      </c>
      <c r="L24" s="20"/>
      <c r="M24" s="61"/>
    </row>
    <row r="25" spans="1:13" x14ac:dyDescent="0.3">
      <c r="A25" s="18"/>
      <c r="B25" s="18"/>
      <c r="C25" s="18"/>
      <c r="D25" s="31"/>
      <c r="E25" s="17"/>
      <c r="F25" s="17">
        <v>1</v>
      </c>
      <c r="G25" s="17"/>
      <c r="H25" s="20">
        <v>1.5</v>
      </c>
      <c r="I25" s="20">
        <v>2.4</v>
      </c>
      <c r="J25" s="20"/>
      <c r="K25" s="26">
        <f>F25*(G25+(G25=0))*(H25+ (H25= 0))*(I25+ (I25= 0))*(J25+ (J25= 0))</f>
        <v>3.5999999999999996</v>
      </c>
      <c r="L25" s="20"/>
      <c r="M25" s="61"/>
    </row>
    <row r="26" spans="1:13" x14ac:dyDescent="0.3">
      <c r="A26" s="18"/>
      <c r="B26" s="18"/>
      <c r="C26" s="18"/>
      <c r="D26" s="31"/>
      <c r="E26" s="17" t="s">
        <v>32</v>
      </c>
      <c r="F26" s="17">
        <v>1</v>
      </c>
      <c r="G26" s="17"/>
      <c r="H26" s="20">
        <v>4.5999999999999996</v>
      </c>
      <c r="I26" s="20">
        <v>7.75</v>
      </c>
      <c r="J26" s="20"/>
      <c r="K26" s="26">
        <f>F26*(G26+(G26=0))*(H26+ (H26= 0))*(I26+ (I26= 0))*(J26+ (J26= 0))</f>
        <v>35.65</v>
      </c>
      <c r="L26" s="20"/>
      <c r="M26" s="61"/>
    </row>
    <row r="27" spans="1:13" ht="14.25" customHeight="1" x14ac:dyDescent="0.3">
      <c r="A27" s="18"/>
      <c r="B27" s="18"/>
      <c r="C27" s="18"/>
      <c r="D27" s="31"/>
      <c r="E27" s="27" t="s">
        <v>23</v>
      </c>
      <c r="F27" s="27"/>
      <c r="G27" s="27"/>
      <c r="H27" s="28"/>
      <c r="I27" s="28"/>
      <c r="J27" s="28"/>
      <c r="K27" s="28"/>
      <c r="L27" s="28">
        <f>SUM(K23:K27)</f>
        <v>64.495000000000005</v>
      </c>
      <c r="M27" s="61"/>
    </row>
    <row r="28" spans="1:13" x14ac:dyDescent="0.3">
      <c r="A28" s="18"/>
      <c r="B28" s="18"/>
      <c r="C28" s="18"/>
      <c r="D28" s="31"/>
      <c r="E28" s="17"/>
      <c r="F28" s="17"/>
      <c r="G28" s="17"/>
      <c r="H28" s="20"/>
      <c r="I28" s="20"/>
      <c r="J28" s="20"/>
      <c r="K28" s="20"/>
      <c r="L28" s="20"/>
      <c r="M28" s="61"/>
    </row>
    <row r="29" spans="1:13" x14ac:dyDescent="0.3">
      <c r="A29" s="18" t="s">
        <v>15</v>
      </c>
      <c r="B29" s="18" t="s">
        <v>33</v>
      </c>
      <c r="C29" s="25" t="s">
        <v>34</v>
      </c>
      <c r="D29" s="32" t="s">
        <v>35</v>
      </c>
      <c r="E29" s="17"/>
      <c r="F29" s="17"/>
      <c r="G29" s="17"/>
      <c r="H29" s="20"/>
      <c r="I29" s="20"/>
      <c r="J29" s="20"/>
      <c r="K29" s="20"/>
      <c r="L29" s="22">
        <f>L33</f>
        <v>10.7</v>
      </c>
      <c r="M29" s="61"/>
    </row>
    <row r="30" spans="1:13" ht="45.1" x14ac:dyDescent="0.3">
      <c r="A30" s="17"/>
      <c r="B30" s="18"/>
      <c r="C30" s="25"/>
      <c r="D30" s="33" t="s">
        <v>36</v>
      </c>
      <c r="E30" s="17"/>
      <c r="F30" s="17"/>
      <c r="G30" s="17"/>
      <c r="H30" s="20"/>
      <c r="I30" s="20"/>
      <c r="J30" s="20"/>
      <c r="K30" s="20"/>
      <c r="L30" s="20"/>
      <c r="M30" s="61"/>
    </row>
    <row r="31" spans="1:13" x14ac:dyDescent="0.3">
      <c r="A31" s="17"/>
      <c r="B31" s="18"/>
      <c r="C31" s="25"/>
      <c r="D31" s="25"/>
      <c r="E31" s="17" t="s">
        <v>37</v>
      </c>
      <c r="F31" s="17">
        <v>1</v>
      </c>
      <c r="G31" s="17"/>
      <c r="H31" s="20">
        <v>7.7</v>
      </c>
      <c r="I31" s="20"/>
      <c r="J31" s="20"/>
      <c r="K31" s="26">
        <f>F31*(G31+(G31=0))*(H31+ (H31= 0))*(I31+ (I31= 0))*(J31+ (J31= 0))</f>
        <v>7.7</v>
      </c>
      <c r="L31" s="20"/>
      <c r="M31" s="61"/>
    </row>
    <row r="32" spans="1:13" x14ac:dyDescent="0.3">
      <c r="A32" s="17"/>
      <c r="B32" s="18"/>
      <c r="C32" s="25"/>
      <c r="D32" s="25"/>
      <c r="E32" s="17" t="s">
        <v>38</v>
      </c>
      <c r="F32" s="17">
        <v>1</v>
      </c>
      <c r="G32" s="17"/>
      <c r="H32" s="20">
        <v>3</v>
      </c>
      <c r="I32" s="20"/>
      <c r="J32" s="20"/>
      <c r="K32" s="26">
        <f>F32*(G32+(G32=0))*(H32+ (H32= 0))*(I32+ (I32= 0))*(J32+ (J32= 0))</f>
        <v>3</v>
      </c>
      <c r="L32" s="20"/>
      <c r="M32" s="61"/>
    </row>
    <row r="33" spans="1:13" x14ac:dyDescent="0.3">
      <c r="A33" s="17"/>
      <c r="B33" s="18"/>
      <c r="C33" s="25"/>
      <c r="D33" s="25"/>
      <c r="E33" s="27" t="s">
        <v>23</v>
      </c>
      <c r="F33" s="27"/>
      <c r="G33" s="27"/>
      <c r="H33" s="28"/>
      <c r="I33" s="28"/>
      <c r="J33" s="28"/>
      <c r="K33" s="28"/>
      <c r="L33" s="28">
        <f>SUM(K30:K33)</f>
        <v>10.7</v>
      </c>
      <c r="M33" s="61"/>
    </row>
    <row r="34" spans="1:13" x14ac:dyDescent="0.3">
      <c r="A34" s="18"/>
      <c r="B34" s="18"/>
      <c r="C34" s="18"/>
      <c r="D34" s="31"/>
      <c r="E34" s="17"/>
      <c r="F34" s="17"/>
      <c r="G34" s="17"/>
      <c r="H34" s="20"/>
      <c r="I34" s="20"/>
      <c r="J34" s="20"/>
      <c r="K34" s="20"/>
      <c r="L34" s="20"/>
      <c r="M34" s="61"/>
    </row>
    <row r="35" spans="1:13" x14ac:dyDescent="0.3">
      <c r="A35" s="18" t="s">
        <v>15</v>
      </c>
      <c r="B35" s="18" t="s">
        <v>39</v>
      </c>
      <c r="C35" s="29" t="s">
        <v>40</v>
      </c>
      <c r="D35" s="29" t="s">
        <v>41</v>
      </c>
      <c r="E35" s="17"/>
      <c r="F35" s="17"/>
      <c r="G35" s="17"/>
      <c r="H35" s="20"/>
      <c r="I35" s="20"/>
      <c r="J35" s="20"/>
      <c r="K35" s="20"/>
      <c r="L35" s="22">
        <f>L41</f>
        <v>76.5</v>
      </c>
      <c r="M35" s="61"/>
    </row>
    <row r="36" spans="1:13" ht="78.900000000000006" x14ac:dyDescent="0.3">
      <c r="A36" s="17"/>
      <c r="B36" s="18"/>
      <c r="C36" s="29"/>
      <c r="D36" s="30" t="s">
        <v>42</v>
      </c>
      <c r="E36" s="17"/>
      <c r="F36" s="17"/>
      <c r="G36" s="17"/>
      <c r="H36" s="20"/>
      <c r="I36" s="20"/>
      <c r="J36" s="20"/>
      <c r="K36" s="20"/>
      <c r="L36" s="20"/>
      <c r="M36" s="61"/>
    </row>
    <row r="37" spans="1:13" x14ac:dyDescent="0.3">
      <c r="A37" s="17"/>
      <c r="B37" s="18"/>
      <c r="C37" s="29"/>
      <c r="D37" s="29"/>
      <c r="E37" s="17" t="s">
        <v>31</v>
      </c>
      <c r="F37" s="30">
        <v>2</v>
      </c>
      <c r="G37" s="30"/>
      <c r="H37" s="30"/>
      <c r="I37" s="34">
        <v>7.65</v>
      </c>
      <c r="J37" s="20">
        <v>3</v>
      </c>
      <c r="K37" s="35">
        <f>F37*(G37+(G37=0))*(H37+ (H37= 0))*(I37+ (I37= 0))*(J37+ (J37= 0))</f>
        <v>45.900000000000006</v>
      </c>
      <c r="L37" s="20"/>
      <c r="M37" s="61"/>
    </row>
    <row r="38" spans="1:13" x14ac:dyDescent="0.3">
      <c r="A38" s="17"/>
      <c r="B38" s="18"/>
      <c r="C38" s="29"/>
      <c r="D38" s="29"/>
      <c r="E38" s="17"/>
      <c r="F38" s="30">
        <v>2</v>
      </c>
      <c r="G38" s="30"/>
      <c r="H38" s="30"/>
      <c r="I38" s="34">
        <v>3.3</v>
      </c>
      <c r="J38" s="20">
        <v>3</v>
      </c>
      <c r="K38" s="35">
        <f>F38*(G38+(G38=0))*(H38+ (H38= 0))*(I38+ (I38= 0))*(J38+ (J38= 0))</f>
        <v>19.799999999999997</v>
      </c>
      <c r="L38" s="20"/>
      <c r="M38" s="61"/>
    </row>
    <row r="39" spans="1:13" x14ac:dyDescent="0.3">
      <c r="A39" s="17"/>
      <c r="B39" s="18"/>
      <c r="C39" s="29"/>
      <c r="D39" s="29"/>
      <c r="E39" s="17"/>
      <c r="F39" s="30">
        <v>2</v>
      </c>
      <c r="G39" s="30"/>
      <c r="H39" s="30"/>
      <c r="I39" s="34">
        <v>1.5</v>
      </c>
      <c r="J39" s="20">
        <v>3</v>
      </c>
      <c r="K39" s="35">
        <f>F39*(G39+(G39=0))*(H39+ (H39= 0))*(I39+ (I39= 0))*(J39+ (J39= 0))</f>
        <v>9</v>
      </c>
      <c r="L39" s="20"/>
      <c r="M39" s="61"/>
    </row>
    <row r="40" spans="1:13" x14ac:dyDescent="0.3">
      <c r="A40" s="17"/>
      <c r="B40" s="18"/>
      <c r="C40" s="29"/>
      <c r="D40" s="29"/>
      <c r="E40" s="17"/>
      <c r="F40" s="30">
        <v>2</v>
      </c>
      <c r="G40" s="30"/>
      <c r="H40" s="30"/>
      <c r="I40" s="34">
        <v>0.3</v>
      </c>
      <c r="J40" s="20">
        <v>3</v>
      </c>
      <c r="K40" s="35">
        <f>F40*(G40+(G40=0))*(H40+ (H40= 0))*(I40+ (I40= 0))*(J40+ (J40= 0))</f>
        <v>1.7999999999999998</v>
      </c>
      <c r="L40" s="20"/>
    </row>
    <row r="41" spans="1:13" ht="12.7" customHeight="1" x14ac:dyDescent="0.3">
      <c r="A41" s="17"/>
      <c r="B41" s="18"/>
      <c r="C41" s="29"/>
      <c r="D41" s="29"/>
      <c r="E41" s="27" t="s">
        <v>23</v>
      </c>
      <c r="F41" s="27"/>
      <c r="G41" s="27"/>
      <c r="H41" s="28"/>
      <c r="I41" s="28"/>
      <c r="J41" s="28"/>
      <c r="K41" s="28"/>
      <c r="L41" s="28">
        <f>SUM(K36:K41)</f>
        <v>76.5</v>
      </c>
    </row>
    <row r="42" spans="1:13" ht="12.7" customHeight="1" x14ac:dyDescent="0.3">
      <c r="A42" s="17"/>
      <c r="B42" s="18"/>
      <c r="C42" s="29"/>
      <c r="D42" s="29"/>
      <c r="E42" s="17"/>
      <c r="F42" s="17"/>
      <c r="G42" s="17"/>
      <c r="H42" s="20"/>
      <c r="I42" s="20"/>
      <c r="J42" s="20"/>
      <c r="K42" s="20"/>
      <c r="L42" s="20"/>
    </row>
    <row r="43" spans="1:13" x14ac:dyDescent="0.3">
      <c r="A43" s="18" t="s">
        <v>15</v>
      </c>
      <c r="B43" s="18" t="s">
        <v>43</v>
      </c>
      <c r="C43" s="18" t="s">
        <v>19</v>
      </c>
      <c r="D43" s="31" t="s">
        <v>44</v>
      </c>
      <c r="E43" s="17"/>
      <c r="F43" s="17"/>
      <c r="G43" s="17"/>
      <c r="H43" s="20"/>
      <c r="I43" s="20"/>
      <c r="J43" s="20"/>
      <c r="K43" s="20"/>
      <c r="L43" s="22">
        <f>L47</f>
        <v>28.844999999999999</v>
      </c>
    </row>
    <row r="44" spans="1:13" ht="246.7" customHeight="1" x14ac:dyDescent="0.3">
      <c r="A44" s="18"/>
      <c r="B44" s="18"/>
      <c r="C44" s="18"/>
      <c r="D44" s="30" t="s">
        <v>45</v>
      </c>
      <c r="E44" s="17"/>
      <c r="F44" s="17"/>
      <c r="G44" s="17"/>
      <c r="H44" s="20"/>
      <c r="I44" s="20"/>
      <c r="J44" s="20"/>
      <c r="K44" s="20"/>
      <c r="L44" s="20"/>
    </row>
    <row r="45" spans="1:13" x14ac:dyDescent="0.3">
      <c r="A45" s="18"/>
      <c r="B45" s="18"/>
      <c r="C45" s="18"/>
      <c r="D45" s="30"/>
      <c r="E45" s="17" t="s">
        <v>31</v>
      </c>
      <c r="F45" s="17">
        <v>1</v>
      </c>
      <c r="G45" s="17"/>
      <c r="H45" s="20">
        <v>3.3</v>
      </c>
      <c r="I45" s="20">
        <v>7.65</v>
      </c>
      <c r="J45" s="20"/>
      <c r="K45" s="26">
        <f>F45*(G45+(G45=0))*(H45+ (H45= 0))*(I45+ (I45= 0))*(J45+ (J45= 0))</f>
        <v>25.245000000000001</v>
      </c>
      <c r="L45" s="20"/>
    </row>
    <row r="46" spans="1:13" x14ac:dyDescent="0.3">
      <c r="A46" s="18"/>
      <c r="B46" s="18"/>
      <c r="C46" s="18"/>
      <c r="D46" s="30"/>
      <c r="E46" s="17"/>
      <c r="F46" s="17">
        <v>1</v>
      </c>
      <c r="G46" s="17"/>
      <c r="H46" s="20">
        <v>1.5</v>
      </c>
      <c r="I46" s="20">
        <v>2.4</v>
      </c>
      <c r="J46" s="20"/>
      <c r="K46" s="26">
        <f>F46*(G46+(G46=0))*(H46+ (H46= 0))*(I46+ (I46= 0))*(J46+ (J46= 0))</f>
        <v>3.5999999999999996</v>
      </c>
      <c r="L46" s="20"/>
    </row>
    <row r="47" spans="1:13" x14ac:dyDescent="0.3">
      <c r="A47" s="18"/>
      <c r="B47" s="18"/>
      <c r="C47" s="18"/>
      <c r="D47" s="30"/>
      <c r="E47" s="27" t="s">
        <v>23</v>
      </c>
      <c r="F47" s="27"/>
      <c r="G47" s="27"/>
      <c r="H47" s="28"/>
      <c r="I47" s="28"/>
      <c r="J47" s="28"/>
      <c r="K47" s="28"/>
      <c r="L47" s="28">
        <f>SUM(K44:K47)</f>
        <v>28.844999999999999</v>
      </c>
    </row>
    <row r="48" spans="1:13" x14ac:dyDescent="0.3">
      <c r="A48" s="18"/>
      <c r="B48" s="18"/>
      <c r="C48" s="18"/>
      <c r="D48" s="30"/>
      <c r="E48" s="43"/>
      <c r="F48" s="43"/>
      <c r="G48" s="43"/>
      <c r="H48" s="44"/>
      <c r="I48" s="44"/>
      <c r="J48" s="44"/>
      <c r="K48" s="44"/>
      <c r="L48" s="44"/>
    </row>
    <row r="49" spans="1:13" s="40" customFormat="1" ht="12.05" customHeight="1" x14ac:dyDescent="0.3">
      <c r="A49" s="36"/>
      <c r="B49" s="18"/>
      <c r="C49" s="17"/>
      <c r="D49" s="37" t="s">
        <v>46</v>
      </c>
      <c r="E49" s="38"/>
      <c r="F49" s="38"/>
      <c r="G49" s="38"/>
      <c r="H49" s="39"/>
      <c r="I49" s="39"/>
      <c r="J49" s="39"/>
      <c r="K49" s="39"/>
      <c r="L49" s="39"/>
      <c r="M49" s="62"/>
    </row>
    <row r="50" spans="1:13" s="40" customFormat="1" ht="12.05" customHeight="1" x14ac:dyDescent="0.3">
      <c r="A50" s="36"/>
      <c r="B50" s="18"/>
      <c r="C50" s="17"/>
      <c r="D50" s="41"/>
      <c r="E50" s="42"/>
      <c r="F50" s="42"/>
      <c r="G50" s="42"/>
      <c r="H50" s="22"/>
      <c r="I50" s="22"/>
      <c r="J50" s="22"/>
      <c r="K50" s="22"/>
      <c r="L50" s="22"/>
      <c r="M50" s="62"/>
    </row>
    <row r="52" spans="1:13" x14ac:dyDescent="0.3">
      <c r="A52" s="12" t="s">
        <v>47</v>
      </c>
      <c r="B52" s="12"/>
      <c r="C52" s="12" t="s">
        <v>16</v>
      </c>
      <c r="D52" s="13" t="s">
        <v>48</v>
      </c>
      <c r="E52" s="14"/>
      <c r="F52" s="14"/>
      <c r="G52" s="14"/>
      <c r="H52" s="15"/>
      <c r="I52" s="15"/>
      <c r="J52" s="15"/>
      <c r="K52" s="15"/>
      <c r="L52" s="16"/>
    </row>
    <row r="53" spans="1:13" x14ac:dyDescent="0.3">
      <c r="A53" s="17"/>
      <c r="B53" s="18"/>
      <c r="C53" s="17"/>
      <c r="D53" s="19"/>
      <c r="E53" s="17"/>
      <c r="F53" s="17"/>
      <c r="G53" s="17"/>
      <c r="H53" s="20"/>
      <c r="I53" s="20"/>
      <c r="J53" s="20"/>
      <c r="K53" s="20"/>
      <c r="L53" s="20"/>
    </row>
    <row r="54" spans="1:13" ht="12.7" customHeight="1" x14ac:dyDescent="0.3">
      <c r="A54" s="18" t="s">
        <v>47</v>
      </c>
      <c r="B54" s="18" t="s">
        <v>18</v>
      </c>
      <c r="C54" s="21" t="s">
        <v>49</v>
      </c>
      <c r="D54" s="21" t="s">
        <v>50</v>
      </c>
      <c r="E54" s="17"/>
      <c r="F54" s="17"/>
      <c r="G54" s="17"/>
      <c r="H54" s="20"/>
      <c r="I54" s="20"/>
      <c r="J54" s="20"/>
      <c r="K54" s="20"/>
      <c r="L54" s="22">
        <f>L57</f>
        <v>1</v>
      </c>
    </row>
    <row r="55" spans="1:13" ht="67.650000000000006" x14ac:dyDescent="0.3">
      <c r="A55" s="17"/>
      <c r="B55" s="18"/>
      <c r="C55" s="23"/>
      <c r="D55" s="24" t="s">
        <v>51</v>
      </c>
      <c r="E55" s="17"/>
      <c r="F55" s="17"/>
      <c r="G55" s="17"/>
      <c r="H55" s="20"/>
      <c r="I55" s="20"/>
      <c r="J55" s="20"/>
      <c r="K55" s="20"/>
      <c r="L55" s="20"/>
    </row>
    <row r="56" spans="1:13" x14ac:dyDescent="0.3">
      <c r="A56" s="17"/>
      <c r="B56" s="18"/>
      <c r="C56" s="25"/>
      <c r="D56" s="58"/>
      <c r="E56" s="17"/>
      <c r="F56" s="17">
        <v>1</v>
      </c>
      <c r="G56" s="17"/>
      <c r="H56" s="20"/>
      <c r="I56" s="20"/>
      <c r="J56" s="20"/>
      <c r="K56" s="26">
        <f>F56*(G56+(G56=0))*(H56+ (H56= 0))*(I56+ (I56= 0))*(J56+ (J56= 0))</f>
        <v>1</v>
      </c>
      <c r="L56" s="20"/>
    </row>
    <row r="57" spans="1:13" x14ac:dyDescent="0.3">
      <c r="A57" s="17"/>
      <c r="B57" s="18"/>
      <c r="C57" s="25"/>
      <c r="D57" s="25"/>
      <c r="E57" s="27" t="s">
        <v>23</v>
      </c>
      <c r="F57" s="27"/>
      <c r="G57" s="27"/>
      <c r="H57" s="28"/>
      <c r="I57" s="28"/>
      <c r="J57" s="28"/>
      <c r="K57" s="28"/>
      <c r="L57" s="28">
        <f>SUM(K55:K57)</f>
        <v>1</v>
      </c>
    </row>
    <row r="58" spans="1:13" x14ac:dyDescent="0.3">
      <c r="A58" s="17"/>
      <c r="B58" s="18"/>
      <c r="C58" s="25"/>
      <c r="D58" s="25"/>
      <c r="E58" s="17"/>
      <c r="F58" s="17"/>
      <c r="G58" s="17"/>
      <c r="H58" s="20"/>
      <c r="I58" s="20"/>
      <c r="J58" s="20"/>
      <c r="K58" s="20"/>
      <c r="L58" s="20"/>
    </row>
    <row r="59" spans="1:13" x14ac:dyDescent="0.3">
      <c r="A59" s="18" t="s">
        <v>47</v>
      </c>
      <c r="B59" s="18" t="s">
        <v>24</v>
      </c>
      <c r="C59" s="18" t="s">
        <v>4</v>
      </c>
      <c r="D59" s="21" t="s">
        <v>52</v>
      </c>
      <c r="E59" s="17"/>
      <c r="F59" s="17"/>
      <c r="G59" s="17"/>
      <c r="H59" s="20"/>
      <c r="I59" s="20"/>
      <c r="J59" s="20"/>
      <c r="K59" s="20"/>
      <c r="L59" s="22">
        <f>L62</f>
        <v>10</v>
      </c>
    </row>
    <row r="60" spans="1:13" ht="22.55" x14ac:dyDescent="0.3">
      <c r="A60" s="18"/>
      <c r="B60" s="18"/>
      <c r="C60" s="18"/>
      <c r="D60" s="24" t="s">
        <v>53</v>
      </c>
      <c r="E60" s="17"/>
      <c r="F60" s="17"/>
      <c r="G60" s="17"/>
      <c r="H60" s="20"/>
      <c r="I60" s="20"/>
      <c r="J60" s="20"/>
      <c r="K60" s="20"/>
      <c r="L60" s="20"/>
    </row>
    <row r="61" spans="1:13" x14ac:dyDescent="0.3">
      <c r="A61" s="18"/>
      <c r="B61" s="18"/>
      <c r="C61" s="18"/>
      <c r="D61" s="31"/>
      <c r="E61" s="17"/>
      <c r="F61" s="17">
        <v>1</v>
      </c>
      <c r="G61" s="17">
        <v>10</v>
      </c>
      <c r="H61" s="20"/>
      <c r="I61" s="20"/>
      <c r="J61" s="20"/>
      <c r="K61" s="26">
        <f>F61*(G61+(G61=0))*(H61+ (H61= 0))*(I61+ (I61= 0))*(J61+ (J61= 0))</f>
        <v>10</v>
      </c>
      <c r="L61" s="20"/>
    </row>
    <row r="62" spans="1:13" x14ac:dyDescent="0.3">
      <c r="A62" s="18"/>
      <c r="B62" s="18"/>
      <c r="C62" s="18"/>
      <c r="D62" s="31"/>
      <c r="E62" s="27" t="s">
        <v>23</v>
      </c>
      <c r="F62" s="27"/>
      <c r="G62" s="27"/>
      <c r="H62" s="28"/>
      <c r="I62" s="28"/>
      <c r="J62" s="28"/>
      <c r="K62" s="28"/>
      <c r="L62" s="28">
        <f>SUM(K60:K62)</f>
        <v>10</v>
      </c>
    </row>
    <row r="63" spans="1:13" x14ac:dyDescent="0.3">
      <c r="A63" s="17"/>
      <c r="B63" s="18"/>
      <c r="C63" s="25"/>
      <c r="D63" s="25"/>
      <c r="E63" s="17"/>
      <c r="F63" s="17"/>
      <c r="G63" s="17"/>
      <c r="H63" s="20"/>
      <c r="I63" s="20"/>
      <c r="J63" s="20"/>
      <c r="K63" s="20"/>
      <c r="L63" s="20"/>
    </row>
    <row r="64" spans="1:13" x14ac:dyDescent="0.3">
      <c r="A64" s="18" t="s">
        <v>47</v>
      </c>
      <c r="B64" s="18" t="s">
        <v>28</v>
      </c>
      <c r="C64" s="18" t="s">
        <v>49</v>
      </c>
      <c r="D64" s="21" t="s">
        <v>54</v>
      </c>
      <c r="E64" s="17"/>
      <c r="F64" s="17"/>
      <c r="G64" s="17"/>
      <c r="H64" s="20"/>
      <c r="I64" s="20"/>
      <c r="J64" s="20"/>
      <c r="K64" s="20"/>
      <c r="L64" s="22">
        <f>L67</f>
        <v>1</v>
      </c>
    </row>
    <row r="65" spans="1:12" ht="45.1" x14ac:dyDescent="0.3">
      <c r="A65" s="18"/>
      <c r="B65" s="18"/>
      <c r="C65" s="18"/>
      <c r="D65" s="24" t="s">
        <v>55</v>
      </c>
      <c r="E65" s="17"/>
      <c r="F65" s="17"/>
      <c r="G65" s="17"/>
      <c r="H65" s="20"/>
      <c r="I65" s="20"/>
      <c r="J65" s="20"/>
      <c r="K65" s="20"/>
      <c r="L65" s="20"/>
    </row>
    <row r="66" spans="1:12" x14ac:dyDescent="0.3">
      <c r="A66" s="18"/>
      <c r="B66" s="18"/>
      <c r="C66" s="18"/>
      <c r="D66" s="31"/>
      <c r="E66" s="17"/>
      <c r="F66" s="17">
        <v>1</v>
      </c>
      <c r="G66" s="17"/>
      <c r="H66" s="20"/>
      <c r="I66" s="20"/>
      <c r="J66" s="20"/>
      <c r="K66" s="26">
        <v>1</v>
      </c>
      <c r="L66" s="20"/>
    </row>
    <row r="67" spans="1:12" x14ac:dyDescent="0.3">
      <c r="A67" s="18"/>
      <c r="B67" s="18"/>
      <c r="C67" s="18"/>
      <c r="D67" s="31"/>
      <c r="E67" s="27" t="s">
        <v>23</v>
      </c>
      <c r="F67" s="27"/>
      <c r="G67" s="27"/>
      <c r="H67" s="28"/>
      <c r="I67" s="28"/>
      <c r="J67" s="28"/>
      <c r="K67" s="28"/>
      <c r="L67" s="28">
        <f>SUM(K65:K67)</f>
        <v>1</v>
      </c>
    </row>
    <row r="68" spans="1:12" x14ac:dyDescent="0.3">
      <c r="A68" s="18"/>
      <c r="B68" s="18"/>
      <c r="C68" s="18"/>
      <c r="D68" s="31"/>
      <c r="E68" s="17"/>
      <c r="F68" s="17"/>
      <c r="G68" s="17"/>
      <c r="H68" s="20"/>
      <c r="I68" s="20"/>
      <c r="J68" s="20"/>
      <c r="K68" s="20"/>
      <c r="L68" s="20"/>
    </row>
    <row r="69" spans="1:12" x14ac:dyDescent="0.3">
      <c r="A69" s="18" t="s">
        <v>47</v>
      </c>
      <c r="B69" s="18" t="s">
        <v>33</v>
      </c>
      <c r="C69" s="18" t="s">
        <v>49</v>
      </c>
      <c r="D69" s="21" t="s">
        <v>56</v>
      </c>
      <c r="E69" s="17"/>
      <c r="F69" s="17"/>
      <c r="G69" s="17"/>
      <c r="H69" s="20"/>
      <c r="I69" s="20"/>
      <c r="J69" s="20"/>
      <c r="K69" s="20"/>
      <c r="L69" s="22">
        <f>L72</f>
        <v>3</v>
      </c>
    </row>
    <row r="70" spans="1:12" ht="33.85" x14ac:dyDescent="0.3">
      <c r="A70" s="18"/>
      <c r="B70" s="18"/>
      <c r="C70" s="18"/>
      <c r="D70" s="24" t="s">
        <v>57</v>
      </c>
      <c r="E70" s="17"/>
      <c r="F70" s="17"/>
      <c r="G70" s="17"/>
      <c r="H70" s="20"/>
      <c r="I70" s="20"/>
      <c r="J70" s="20"/>
      <c r="K70" s="20"/>
      <c r="L70" s="20"/>
    </row>
    <row r="71" spans="1:12" x14ac:dyDescent="0.3">
      <c r="A71" s="18"/>
      <c r="B71" s="18"/>
      <c r="C71" s="18"/>
      <c r="D71" s="31"/>
      <c r="E71" s="17"/>
      <c r="F71" s="17">
        <v>3</v>
      </c>
      <c r="G71" s="17"/>
      <c r="H71" s="20"/>
      <c r="I71" s="20"/>
      <c r="J71" s="20"/>
      <c r="K71" s="26">
        <f>F71*(G71+(G71=0))*(H71+ (H71= 0))*(I71+ (I71= 0))*(J71+ (J71= 0))</f>
        <v>3</v>
      </c>
      <c r="L71" s="20"/>
    </row>
    <row r="72" spans="1:12" x14ac:dyDescent="0.3">
      <c r="A72" s="18"/>
      <c r="B72" s="18"/>
      <c r="C72" s="18"/>
      <c r="D72" s="31"/>
      <c r="E72" s="27" t="s">
        <v>23</v>
      </c>
      <c r="F72" s="27"/>
      <c r="G72" s="27"/>
      <c r="H72" s="28"/>
      <c r="I72" s="28"/>
      <c r="J72" s="28"/>
      <c r="K72" s="28"/>
      <c r="L72" s="28">
        <f>SUM(K70:K72)</f>
        <v>3</v>
      </c>
    </row>
    <row r="73" spans="1:12" x14ac:dyDescent="0.3">
      <c r="A73" s="18"/>
      <c r="B73" s="18"/>
      <c r="C73" s="18"/>
      <c r="D73" s="31"/>
      <c r="E73" s="17"/>
      <c r="F73" s="17"/>
      <c r="G73" s="17"/>
      <c r="H73" s="20"/>
      <c r="I73" s="20"/>
      <c r="J73" s="20"/>
      <c r="K73" s="20"/>
      <c r="L73" s="20"/>
    </row>
    <row r="74" spans="1:12" x14ac:dyDescent="0.3">
      <c r="A74" s="18" t="s">
        <v>47</v>
      </c>
      <c r="B74" s="18" t="s">
        <v>39</v>
      </c>
      <c r="C74" s="18" t="s">
        <v>49</v>
      </c>
      <c r="D74" s="21" t="s">
        <v>58</v>
      </c>
      <c r="E74" s="17"/>
      <c r="F74" s="17"/>
      <c r="G74" s="17"/>
      <c r="H74" s="20"/>
      <c r="I74" s="20"/>
      <c r="J74" s="20"/>
      <c r="K74" s="20"/>
      <c r="L74" s="22">
        <f>L77</f>
        <v>1</v>
      </c>
    </row>
    <row r="75" spans="1:12" ht="56.35" x14ac:dyDescent="0.3">
      <c r="A75" s="18"/>
      <c r="B75" s="18"/>
      <c r="C75" s="18"/>
      <c r="D75" s="24" t="s">
        <v>59</v>
      </c>
      <c r="E75" s="17"/>
      <c r="F75" s="17"/>
      <c r="G75" s="17"/>
      <c r="H75" s="20"/>
      <c r="I75" s="20"/>
      <c r="J75" s="20"/>
      <c r="K75" s="20"/>
      <c r="L75" s="20"/>
    </row>
    <row r="76" spans="1:12" x14ac:dyDescent="0.3">
      <c r="A76" s="18"/>
      <c r="B76" s="18"/>
      <c r="C76" s="18"/>
      <c r="D76" s="31"/>
      <c r="E76" s="17"/>
      <c r="F76" s="17">
        <v>1</v>
      </c>
      <c r="G76" s="17"/>
      <c r="H76" s="20"/>
      <c r="I76" s="20"/>
      <c r="J76" s="20"/>
      <c r="K76" s="26">
        <f>F76*(G76+(G76=0))*(H76+ (H76= 0))*(I76+ (I76= 0))*(J76+ (J76= 0))</f>
        <v>1</v>
      </c>
      <c r="L76" s="20"/>
    </row>
    <row r="77" spans="1:12" x14ac:dyDescent="0.3">
      <c r="A77" s="18"/>
      <c r="B77" s="18"/>
      <c r="C77" s="18"/>
      <c r="D77" s="31"/>
      <c r="E77" s="27" t="s">
        <v>23</v>
      </c>
      <c r="F77" s="27"/>
      <c r="G77" s="27"/>
      <c r="H77" s="28"/>
      <c r="I77" s="28"/>
      <c r="J77" s="28"/>
      <c r="K77" s="28"/>
      <c r="L77" s="28">
        <f>SUM(K75:K77)</f>
        <v>1</v>
      </c>
    </row>
    <row r="78" spans="1:12" x14ac:dyDescent="0.3">
      <c r="A78" s="18"/>
      <c r="B78" s="18"/>
      <c r="C78" s="18"/>
      <c r="D78" s="31"/>
      <c r="E78" s="43"/>
      <c r="F78" s="43"/>
      <c r="G78" s="43"/>
      <c r="H78" s="44"/>
      <c r="I78" s="44"/>
      <c r="J78" s="44"/>
      <c r="K78" s="44"/>
      <c r="L78" s="44"/>
    </row>
    <row r="79" spans="1:12" x14ac:dyDescent="0.3">
      <c r="A79" s="18" t="s">
        <v>47</v>
      </c>
      <c r="B79" s="18" t="s">
        <v>43</v>
      </c>
      <c r="C79" s="18" t="s">
        <v>4</v>
      </c>
      <c r="D79" s="21" t="s">
        <v>60</v>
      </c>
      <c r="E79" s="17"/>
      <c r="F79" s="17"/>
      <c r="G79" s="17"/>
      <c r="H79" s="20"/>
      <c r="I79" s="20"/>
      <c r="J79" s="20"/>
      <c r="K79" s="20"/>
      <c r="L79" s="22">
        <f>L82</f>
        <v>1</v>
      </c>
    </row>
    <row r="80" spans="1:12" ht="90.2" x14ac:dyDescent="0.3">
      <c r="A80" s="18"/>
      <c r="B80" s="18"/>
      <c r="C80" s="18"/>
      <c r="D80" s="24" t="s">
        <v>61</v>
      </c>
      <c r="E80" s="17"/>
      <c r="F80" s="17"/>
      <c r="G80" s="17"/>
      <c r="H80" s="20"/>
      <c r="I80" s="20"/>
      <c r="J80" s="20"/>
      <c r="K80" s="20"/>
      <c r="L80" s="20"/>
    </row>
    <row r="81" spans="1:13" x14ac:dyDescent="0.3">
      <c r="A81" s="18"/>
      <c r="B81" s="18"/>
      <c r="C81" s="18"/>
      <c r="D81" s="31"/>
      <c r="E81" s="17"/>
      <c r="F81" s="17">
        <v>1</v>
      </c>
      <c r="G81" s="17"/>
      <c r="H81" s="20"/>
      <c r="I81" s="20"/>
      <c r="J81" s="20"/>
      <c r="K81" s="26">
        <f>F81*(G81+(G81=0))*(H81+ (H81= 0))*(I81+ (I81= 0))*(J81+ (J81= 0))</f>
        <v>1</v>
      </c>
      <c r="L81" s="20"/>
    </row>
    <row r="82" spans="1:13" x14ac:dyDescent="0.3">
      <c r="A82" s="18"/>
      <c r="B82" s="18"/>
      <c r="C82" s="18"/>
      <c r="D82" s="31"/>
      <c r="E82" s="27" t="s">
        <v>23</v>
      </c>
      <c r="F82" s="27"/>
      <c r="G82" s="27"/>
      <c r="H82" s="28"/>
      <c r="I82" s="28"/>
      <c r="J82" s="28"/>
      <c r="K82" s="28"/>
      <c r="L82" s="28">
        <f>SUM(K80:K82)</f>
        <v>1</v>
      </c>
    </row>
    <row r="83" spans="1:13" x14ac:dyDescent="0.3">
      <c r="A83" s="18"/>
      <c r="B83" s="18"/>
      <c r="C83" s="18"/>
      <c r="D83" s="31"/>
      <c r="E83" s="17"/>
      <c r="F83" s="17"/>
      <c r="G83" s="17"/>
      <c r="H83" s="20"/>
      <c r="I83" s="20"/>
      <c r="J83" s="20"/>
      <c r="K83" s="20"/>
      <c r="L83" s="20"/>
    </row>
    <row r="84" spans="1:13" x14ac:dyDescent="0.3">
      <c r="A84" s="18" t="s">
        <v>47</v>
      </c>
      <c r="B84" s="18" t="s">
        <v>62</v>
      </c>
      <c r="C84" s="18" t="s">
        <v>49</v>
      </c>
      <c r="D84" s="21" t="s">
        <v>63</v>
      </c>
      <c r="E84" s="17"/>
      <c r="F84" s="17"/>
      <c r="G84" s="17"/>
      <c r="H84" s="20"/>
      <c r="I84" s="20"/>
      <c r="J84" s="20"/>
      <c r="K84" s="20"/>
      <c r="L84" s="22">
        <f>L87</f>
        <v>1</v>
      </c>
    </row>
    <row r="85" spans="1:13" ht="33.85" x14ac:dyDescent="0.3">
      <c r="A85" s="18"/>
      <c r="B85" s="18"/>
      <c r="C85" s="18"/>
      <c r="D85" s="24" t="s">
        <v>64</v>
      </c>
      <c r="E85" s="17"/>
      <c r="F85" s="17"/>
      <c r="G85" s="17"/>
      <c r="H85" s="20"/>
      <c r="I85" s="20"/>
      <c r="J85" s="20"/>
      <c r="K85" s="20"/>
      <c r="L85" s="20"/>
    </row>
    <row r="86" spans="1:13" x14ac:dyDescent="0.3">
      <c r="A86" s="18"/>
      <c r="B86" s="18"/>
      <c r="C86" s="18"/>
      <c r="D86" s="31"/>
      <c r="E86" s="17"/>
      <c r="F86" s="17">
        <v>1</v>
      </c>
      <c r="G86" s="17"/>
      <c r="H86" s="20"/>
      <c r="I86" s="20"/>
      <c r="J86" s="20"/>
      <c r="K86" s="26">
        <f>F86*(G86+(G86=0))*(H86+ (H86= 0))*(I86+ (I86= 0))*(J86+ (J86= 0))</f>
        <v>1</v>
      </c>
      <c r="L86" s="20"/>
    </row>
    <row r="87" spans="1:13" x14ac:dyDescent="0.3">
      <c r="A87" s="18"/>
      <c r="B87" s="18"/>
      <c r="C87" s="18"/>
      <c r="D87" s="31"/>
      <c r="E87" s="27" t="s">
        <v>23</v>
      </c>
      <c r="F87" s="27"/>
      <c r="G87" s="27"/>
      <c r="H87" s="28"/>
      <c r="I87" s="28"/>
      <c r="J87" s="28"/>
      <c r="K87" s="28"/>
      <c r="L87" s="28">
        <f>SUM(K85:K87)</f>
        <v>1</v>
      </c>
    </row>
    <row r="88" spans="1:13" x14ac:dyDescent="0.3">
      <c r="A88" s="18"/>
      <c r="B88" s="18"/>
      <c r="C88" s="18"/>
      <c r="D88" s="31"/>
      <c r="E88" s="17"/>
      <c r="F88" s="17"/>
      <c r="G88" s="17"/>
      <c r="H88" s="20"/>
      <c r="I88" s="20"/>
      <c r="J88" s="20"/>
      <c r="K88" s="20"/>
      <c r="L88" s="20"/>
    </row>
    <row r="89" spans="1:13" x14ac:dyDescent="0.3">
      <c r="A89" s="18" t="s">
        <v>47</v>
      </c>
      <c r="B89" s="18" t="s">
        <v>65</v>
      </c>
      <c r="C89" s="18" t="s">
        <v>49</v>
      </c>
      <c r="D89" s="21" t="s">
        <v>66</v>
      </c>
      <c r="E89" s="17"/>
      <c r="F89" s="17"/>
      <c r="G89" s="17"/>
      <c r="H89" s="20"/>
      <c r="I89" s="20"/>
      <c r="J89" s="20"/>
      <c r="K89" s="20"/>
      <c r="L89" s="22">
        <f>L92</f>
        <v>1</v>
      </c>
    </row>
    <row r="90" spans="1:13" ht="45.1" x14ac:dyDescent="0.3">
      <c r="A90" s="18"/>
      <c r="B90" s="18"/>
      <c r="C90" s="18"/>
      <c r="D90" s="24" t="s">
        <v>67</v>
      </c>
      <c r="E90" s="17"/>
      <c r="F90" s="17"/>
      <c r="G90" s="17"/>
      <c r="H90" s="20"/>
      <c r="I90" s="20"/>
      <c r="J90" s="20"/>
      <c r="K90" s="20"/>
      <c r="L90" s="20"/>
    </row>
    <row r="91" spans="1:13" x14ac:dyDescent="0.3">
      <c r="A91" s="18"/>
      <c r="B91" s="18"/>
      <c r="C91" s="18"/>
      <c r="D91" s="31"/>
      <c r="E91" s="17"/>
      <c r="F91" s="17">
        <v>1</v>
      </c>
      <c r="G91" s="17"/>
      <c r="H91" s="20"/>
      <c r="I91" s="20"/>
      <c r="J91" s="20"/>
      <c r="K91" s="26">
        <f>F91*(G91+(G91=0))*(H91+ (H91= 0))*(I91+ (I91= 0))*(J91+ (J91= 0))</f>
        <v>1</v>
      </c>
      <c r="L91" s="20"/>
    </row>
    <row r="92" spans="1:13" x14ac:dyDescent="0.3">
      <c r="A92" s="18"/>
      <c r="B92" s="18"/>
      <c r="C92" s="18"/>
      <c r="D92" s="31"/>
      <c r="E92" s="27" t="s">
        <v>23</v>
      </c>
      <c r="F92" s="27"/>
      <c r="G92" s="27"/>
      <c r="H92" s="28"/>
      <c r="I92" s="28"/>
      <c r="J92" s="28"/>
      <c r="K92" s="28"/>
      <c r="L92" s="28">
        <f>SUM(K90:K92)</f>
        <v>1</v>
      </c>
    </row>
    <row r="93" spans="1:13" x14ac:dyDescent="0.3">
      <c r="A93" s="18"/>
      <c r="B93" s="18"/>
      <c r="C93" s="18"/>
      <c r="D93" s="31"/>
      <c r="E93" s="17"/>
      <c r="F93" s="17"/>
      <c r="G93" s="17"/>
      <c r="H93" s="20"/>
      <c r="I93" s="20"/>
      <c r="J93" s="20"/>
      <c r="K93" s="20"/>
      <c r="L93" s="20"/>
    </row>
    <row r="94" spans="1:13" s="40" customFormat="1" ht="12.05" customHeight="1" x14ac:dyDescent="0.3">
      <c r="A94" s="36"/>
      <c r="B94" s="18"/>
      <c r="C94" s="17"/>
      <c r="D94" s="37" t="s">
        <v>68</v>
      </c>
      <c r="E94" s="38"/>
      <c r="F94" s="38"/>
      <c r="G94" s="38"/>
      <c r="H94" s="39"/>
      <c r="I94" s="39"/>
      <c r="J94" s="39"/>
      <c r="K94" s="39"/>
      <c r="L94" s="39"/>
      <c r="M94" s="62"/>
    </row>
    <row r="95" spans="1:13" s="40" customFormat="1" ht="12.05" customHeight="1" x14ac:dyDescent="0.3">
      <c r="A95" s="36"/>
      <c r="B95" s="18"/>
      <c r="C95" s="17"/>
      <c r="D95" s="41"/>
      <c r="E95" s="42"/>
      <c r="F95" s="42"/>
      <c r="G95" s="42"/>
      <c r="H95" s="22"/>
      <c r="I95" s="22"/>
      <c r="J95" s="22"/>
      <c r="K95" s="22"/>
      <c r="L95" s="22"/>
      <c r="M95" s="62"/>
    </row>
    <row r="97" spans="1:12" x14ac:dyDescent="0.3">
      <c r="A97" s="12" t="s">
        <v>69</v>
      </c>
      <c r="B97" s="12"/>
      <c r="C97" s="12" t="s">
        <v>16</v>
      </c>
      <c r="D97" s="13" t="s">
        <v>70</v>
      </c>
      <c r="E97" s="14"/>
      <c r="F97" s="14"/>
      <c r="G97" s="14"/>
      <c r="H97" s="15"/>
      <c r="I97" s="15"/>
      <c r="J97" s="15"/>
      <c r="K97" s="15"/>
      <c r="L97" s="16"/>
    </row>
    <row r="98" spans="1:12" x14ac:dyDescent="0.3">
      <c r="A98" s="17"/>
      <c r="B98" s="18"/>
      <c r="C98" s="17"/>
      <c r="D98" s="19"/>
      <c r="E98" s="17"/>
      <c r="F98" s="17"/>
      <c r="G98" s="17"/>
      <c r="H98" s="20"/>
      <c r="I98" s="20"/>
      <c r="J98" s="20"/>
      <c r="K98" s="20"/>
      <c r="L98" s="20"/>
    </row>
    <row r="99" spans="1:12" x14ac:dyDescent="0.3">
      <c r="A99" s="18" t="s">
        <v>69</v>
      </c>
      <c r="B99" s="18" t="s">
        <v>18</v>
      </c>
      <c r="C99" s="18" t="s">
        <v>71</v>
      </c>
      <c r="D99" s="21" t="s">
        <v>72</v>
      </c>
      <c r="E99" s="17"/>
      <c r="F99" s="17"/>
      <c r="G99" s="17"/>
      <c r="H99" s="20"/>
      <c r="I99" s="20"/>
      <c r="J99" s="20"/>
      <c r="K99" s="20"/>
      <c r="L99" s="22">
        <f>L102</f>
        <v>1</v>
      </c>
    </row>
    <row r="100" spans="1:12" ht="56.35" x14ac:dyDescent="0.3">
      <c r="A100" s="17"/>
      <c r="B100" s="18"/>
      <c r="C100" s="17"/>
      <c r="D100" s="19" t="s">
        <v>73</v>
      </c>
      <c r="E100" s="17"/>
      <c r="F100" s="17"/>
      <c r="G100" s="17"/>
      <c r="H100" s="20"/>
      <c r="I100" s="20"/>
      <c r="J100" s="20"/>
      <c r="K100" s="20"/>
      <c r="L100" s="20"/>
    </row>
    <row r="101" spans="1:12" x14ac:dyDescent="0.3">
      <c r="A101" s="17"/>
      <c r="B101" s="18"/>
      <c r="C101" s="17"/>
      <c r="D101" s="19"/>
      <c r="E101" s="17"/>
      <c r="F101" s="17">
        <v>1</v>
      </c>
      <c r="G101" s="17"/>
      <c r="H101" s="20"/>
      <c r="I101" s="20"/>
      <c r="J101" s="20"/>
      <c r="K101" s="26">
        <f>F101*(G101+(G101=0))*(H101+ (H101= 0))*(I101+ (I101= 0))*(J101+ (J101= 0))</f>
        <v>1</v>
      </c>
      <c r="L101" s="20"/>
    </row>
    <row r="102" spans="1:12" x14ac:dyDescent="0.3">
      <c r="A102" s="17"/>
      <c r="B102" s="18"/>
      <c r="C102" s="17"/>
      <c r="D102" s="19"/>
      <c r="E102" s="27" t="s">
        <v>23</v>
      </c>
      <c r="F102" s="27"/>
      <c r="G102" s="27"/>
      <c r="H102" s="28"/>
      <c r="I102" s="28"/>
      <c r="J102" s="28"/>
      <c r="K102" s="28"/>
      <c r="L102" s="28">
        <f>SUM(K100:K102)</f>
        <v>1</v>
      </c>
    </row>
    <row r="103" spans="1:12" x14ac:dyDescent="0.3">
      <c r="A103" s="17"/>
      <c r="B103" s="18"/>
      <c r="C103" s="17"/>
      <c r="D103" s="19"/>
      <c r="E103" s="17"/>
      <c r="F103" s="17"/>
      <c r="G103" s="17"/>
      <c r="H103" s="20"/>
      <c r="I103" s="20"/>
      <c r="J103" s="20"/>
      <c r="K103" s="20"/>
      <c r="L103" s="20"/>
    </row>
    <row r="104" spans="1:12" x14ac:dyDescent="0.3">
      <c r="A104" s="18" t="s">
        <v>69</v>
      </c>
      <c r="B104" s="18" t="s">
        <v>24</v>
      </c>
      <c r="C104" s="18" t="s">
        <v>71</v>
      </c>
      <c r="D104" s="21" t="s">
        <v>74</v>
      </c>
      <c r="E104" s="17"/>
      <c r="F104" s="17"/>
      <c r="G104" s="17"/>
      <c r="H104" s="20"/>
      <c r="I104" s="20"/>
      <c r="J104" s="20"/>
      <c r="K104" s="20"/>
      <c r="L104" s="22">
        <f>L107</f>
        <v>1</v>
      </c>
    </row>
    <row r="105" spans="1:12" ht="67.650000000000006" x14ac:dyDescent="0.3">
      <c r="A105" s="17"/>
      <c r="B105" s="18"/>
      <c r="C105" s="17"/>
      <c r="D105" s="19" t="s">
        <v>75</v>
      </c>
      <c r="E105" s="17"/>
      <c r="F105" s="17"/>
      <c r="G105" s="17"/>
      <c r="H105" s="20"/>
      <c r="I105" s="20"/>
      <c r="J105" s="20"/>
      <c r="K105" s="20"/>
      <c r="L105" s="20"/>
    </row>
    <row r="106" spans="1:12" x14ac:dyDescent="0.3">
      <c r="A106" s="17"/>
      <c r="B106" s="18"/>
      <c r="C106" s="17"/>
      <c r="D106" s="19"/>
      <c r="E106" s="17"/>
      <c r="F106" s="17">
        <v>1</v>
      </c>
      <c r="G106" s="17"/>
      <c r="H106" s="20"/>
      <c r="I106" s="20"/>
      <c r="J106" s="20"/>
      <c r="K106" s="26">
        <f>F106*(G106+(G106=0))*(H106+ (H106= 0))*(I106+ (I106= 0))*(J106+ (J106= 0))</f>
        <v>1</v>
      </c>
      <c r="L106" s="20"/>
    </row>
    <row r="107" spans="1:12" x14ac:dyDescent="0.3">
      <c r="A107" s="17"/>
      <c r="B107" s="18"/>
      <c r="C107" s="17"/>
      <c r="D107" s="19"/>
      <c r="E107" s="27" t="s">
        <v>23</v>
      </c>
      <c r="F107" s="27"/>
      <c r="G107" s="27"/>
      <c r="H107" s="28"/>
      <c r="I107" s="28"/>
      <c r="J107" s="28"/>
      <c r="K107" s="28"/>
      <c r="L107" s="28">
        <f>SUM(K105:K107)</f>
        <v>1</v>
      </c>
    </row>
    <row r="108" spans="1:12" x14ac:dyDescent="0.3">
      <c r="A108" s="17"/>
      <c r="B108" s="18"/>
      <c r="C108" s="17"/>
      <c r="D108" s="19"/>
      <c r="E108" s="17"/>
      <c r="F108" s="17"/>
      <c r="G108" s="17"/>
      <c r="H108" s="20"/>
      <c r="I108" s="20"/>
      <c r="J108" s="20"/>
      <c r="K108" s="20"/>
      <c r="L108" s="20"/>
    </row>
    <row r="109" spans="1:12" x14ac:dyDescent="0.3">
      <c r="A109" s="18" t="s">
        <v>69</v>
      </c>
      <c r="B109" s="18" t="s">
        <v>28</v>
      </c>
      <c r="C109" s="18" t="s">
        <v>71</v>
      </c>
      <c r="D109" s="21" t="s">
        <v>76</v>
      </c>
      <c r="E109" s="17"/>
      <c r="F109" s="17"/>
      <c r="G109" s="17"/>
      <c r="H109" s="20"/>
      <c r="I109" s="20"/>
      <c r="J109" s="20"/>
      <c r="K109" s="20"/>
      <c r="L109" s="22">
        <f>L112</f>
        <v>1</v>
      </c>
    </row>
    <row r="110" spans="1:12" ht="56.35" x14ac:dyDescent="0.3">
      <c r="A110" s="17"/>
      <c r="B110" s="18"/>
      <c r="C110" s="17"/>
      <c r="D110" s="19" t="s">
        <v>77</v>
      </c>
      <c r="E110" s="17"/>
      <c r="F110" s="17"/>
      <c r="G110" s="17"/>
      <c r="H110" s="20"/>
      <c r="I110" s="20"/>
      <c r="J110" s="20"/>
      <c r="K110" s="20"/>
      <c r="L110" s="20"/>
    </row>
    <row r="111" spans="1:12" x14ac:dyDescent="0.3">
      <c r="A111" s="17"/>
      <c r="B111" s="18"/>
      <c r="C111" s="17"/>
      <c r="D111" s="19"/>
      <c r="E111" s="17"/>
      <c r="F111" s="17">
        <v>1</v>
      </c>
      <c r="G111" s="17"/>
      <c r="H111" s="20"/>
      <c r="I111" s="20"/>
      <c r="J111" s="20"/>
      <c r="K111" s="26">
        <f>F111*(G111+(G111=0))*(H111+ (H111= 0))*(I111+ (I111= 0))*(J111+ (J111= 0))</f>
        <v>1</v>
      </c>
      <c r="L111" s="20"/>
    </row>
    <row r="112" spans="1:12" x14ac:dyDescent="0.3">
      <c r="A112" s="17"/>
      <c r="B112" s="18"/>
      <c r="C112" s="17"/>
      <c r="D112" s="19"/>
      <c r="E112" s="27" t="s">
        <v>23</v>
      </c>
      <c r="F112" s="27"/>
      <c r="G112" s="27"/>
      <c r="H112" s="28"/>
      <c r="I112" s="28"/>
      <c r="J112" s="28"/>
      <c r="K112" s="28"/>
      <c r="L112" s="28">
        <f>SUM(K110:K112)</f>
        <v>1</v>
      </c>
    </row>
    <row r="113" spans="1:12" x14ac:dyDescent="0.3">
      <c r="A113" s="17"/>
      <c r="B113" s="18"/>
      <c r="C113" s="17"/>
      <c r="D113" s="19"/>
      <c r="E113" s="17"/>
      <c r="F113" s="17"/>
      <c r="G113" s="17"/>
      <c r="H113" s="20"/>
      <c r="I113" s="20"/>
      <c r="J113" s="20"/>
      <c r="K113" s="20"/>
      <c r="L113" s="20"/>
    </row>
    <row r="114" spans="1:12" x14ac:dyDescent="0.3">
      <c r="A114" s="17"/>
      <c r="B114" s="18"/>
      <c r="C114" s="17"/>
      <c r="D114" s="19"/>
      <c r="E114" s="17"/>
      <c r="F114" s="17"/>
      <c r="G114" s="17"/>
      <c r="H114" s="20"/>
      <c r="I114" s="20"/>
      <c r="J114" s="20"/>
      <c r="K114" s="20"/>
      <c r="L114" s="20"/>
    </row>
    <row r="115" spans="1:12" ht="21.3" x14ac:dyDescent="0.3">
      <c r="A115" s="18" t="s">
        <v>69</v>
      </c>
      <c r="B115" s="18" t="s">
        <v>33</v>
      </c>
      <c r="C115" s="18" t="s">
        <v>71</v>
      </c>
      <c r="D115" s="57" t="s">
        <v>78</v>
      </c>
      <c r="E115" s="17"/>
      <c r="F115" s="17"/>
      <c r="G115" s="17"/>
      <c r="H115" s="20"/>
      <c r="I115" s="20"/>
      <c r="J115" s="20"/>
      <c r="K115" s="20"/>
      <c r="L115" s="22">
        <f>L118</f>
        <v>1</v>
      </c>
    </row>
    <row r="116" spans="1:12" ht="45.1" x14ac:dyDescent="0.3">
      <c r="A116" s="17"/>
      <c r="B116" s="18"/>
      <c r="C116" s="17"/>
      <c r="D116" s="19" t="s">
        <v>79</v>
      </c>
      <c r="E116" s="17"/>
      <c r="F116" s="17"/>
      <c r="G116" s="17"/>
      <c r="H116" s="20"/>
      <c r="I116" s="20"/>
      <c r="J116" s="20"/>
      <c r="K116" s="20"/>
      <c r="L116" s="20"/>
    </row>
    <row r="117" spans="1:12" x14ac:dyDescent="0.3">
      <c r="A117" s="17"/>
      <c r="B117" s="18"/>
      <c r="C117" s="17"/>
      <c r="D117" s="19"/>
      <c r="E117" s="17"/>
      <c r="F117" s="17">
        <v>1</v>
      </c>
      <c r="G117" s="17"/>
      <c r="H117" s="20"/>
      <c r="I117" s="20"/>
      <c r="J117" s="20"/>
      <c r="K117" s="26">
        <v>1</v>
      </c>
      <c r="L117" s="20"/>
    </row>
    <row r="118" spans="1:12" x14ac:dyDescent="0.3">
      <c r="A118" s="17"/>
      <c r="B118" s="18"/>
      <c r="C118" s="17"/>
      <c r="D118" s="19"/>
      <c r="E118" s="27" t="s">
        <v>23</v>
      </c>
      <c r="F118" s="27"/>
      <c r="G118" s="27"/>
      <c r="H118" s="28"/>
      <c r="I118" s="28"/>
      <c r="J118" s="28"/>
      <c r="K118" s="28"/>
      <c r="L118" s="28">
        <f>SUM(K116:K118)</f>
        <v>1</v>
      </c>
    </row>
    <row r="119" spans="1:12" x14ac:dyDescent="0.3">
      <c r="A119" s="17"/>
      <c r="B119" s="18"/>
      <c r="C119" s="17"/>
      <c r="D119" s="19"/>
      <c r="E119" s="17"/>
      <c r="F119" s="17"/>
      <c r="G119" s="17"/>
      <c r="H119" s="20"/>
      <c r="I119" s="20"/>
      <c r="J119" s="20"/>
      <c r="K119" s="20"/>
      <c r="L119" s="20"/>
    </row>
    <row r="120" spans="1:12" x14ac:dyDescent="0.3">
      <c r="A120" s="18" t="s">
        <v>69</v>
      </c>
      <c r="B120" s="18" t="s">
        <v>39</v>
      </c>
      <c r="C120" s="18" t="s">
        <v>71</v>
      </c>
      <c r="D120" s="21" t="s">
        <v>80</v>
      </c>
      <c r="E120" s="17"/>
      <c r="F120" s="17"/>
      <c r="G120" s="17"/>
      <c r="H120" s="20"/>
      <c r="I120" s="20"/>
      <c r="J120" s="20"/>
      <c r="K120" s="20"/>
      <c r="L120" s="22">
        <f>L123</f>
        <v>1</v>
      </c>
    </row>
    <row r="121" spans="1:12" ht="22.55" x14ac:dyDescent="0.3">
      <c r="A121" s="17"/>
      <c r="B121" s="18"/>
      <c r="C121" s="17"/>
      <c r="D121" s="19" t="s">
        <v>81</v>
      </c>
      <c r="E121" s="17"/>
      <c r="F121" s="17"/>
      <c r="G121" s="17"/>
      <c r="H121" s="20"/>
      <c r="I121" s="20"/>
      <c r="J121" s="20"/>
      <c r="K121" s="20"/>
      <c r="L121" s="20"/>
    </row>
    <row r="122" spans="1:12" x14ac:dyDescent="0.3">
      <c r="A122" s="17"/>
      <c r="B122" s="18"/>
      <c r="C122" s="17"/>
      <c r="D122" s="19"/>
      <c r="E122" s="17"/>
      <c r="F122" s="17">
        <v>1</v>
      </c>
      <c r="G122" s="17"/>
      <c r="H122" s="20"/>
      <c r="I122" s="20"/>
      <c r="J122" s="20"/>
      <c r="K122" s="26">
        <v>1</v>
      </c>
      <c r="L122" s="20"/>
    </row>
    <row r="123" spans="1:12" x14ac:dyDescent="0.3">
      <c r="A123" s="17"/>
      <c r="B123" s="18"/>
      <c r="C123" s="17"/>
      <c r="D123" s="19"/>
      <c r="E123" s="27" t="s">
        <v>23</v>
      </c>
      <c r="F123" s="27"/>
      <c r="G123" s="27"/>
      <c r="H123" s="28"/>
      <c r="I123" s="28"/>
      <c r="J123" s="28"/>
      <c r="K123" s="28"/>
      <c r="L123" s="28">
        <f>SUM(K121:K123)</f>
        <v>1</v>
      </c>
    </row>
    <row r="124" spans="1:12" x14ac:dyDescent="0.3">
      <c r="A124" s="17"/>
      <c r="B124" s="18"/>
      <c r="C124" s="17"/>
      <c r="D124" s="19"/>
      <c r="E124" s="17"/>
      <c r="F124" s="17"/>
      <c r="G124" s="17"/>
      <c r="H124" s="20"/>
      <c r="I124" s="20"/>
      <c r="J124" s="20"/>
      <c r="K124" s="20"/>
      <c r="L124" s="20"/>
    </row>
    <row r="125" spans="1:12" x14ac:dyDescent="0.3">
      <c r="A125" s="18" t="s">
        <v>69</v>
      </c>
      <c r="B125" s="18" t="s">
        <v>43</v>
      </c>
      <c r="C125" s="18" t="s">
        <v>71</v>
      </c>
      <c r="D125" s="21" t="s">
        <v>82</v>
      </c>
      <c r="E125" s="17"/>
      <c r="F125" s="17"/>
      <c r="G125" s="17"/>
      <c r="H125" s="20"/>
      <c r="I125" s="20"/>
      <c r="J125" s="20"/>
      <c r="K125" s="20"/>
      <c r="L125" s="22">
        <f>L128</f>
        <v>1</v>
      </c>
    </row>
    <row r="126" spans="1:12" ht="124" x14ac:dyDescent="0.3">
      <c r="A126" s="17"/>
      <c r="B126" s="18"/>
      <c r="C126" s="17"/>
      <c r="D126" s="19" t="s">
        <v>83</v>
      </c>
      <c r="E126" s="17"/>
      <c r="F126" s="17"/>
      <c r="G126" s="17"/>
      <c r="H126" s="20"/>
      <c r="I126" s="20"/>
      <c r="J126" s="20"/>
      <c r="K126" s="20"/>
      <c r="L126" s="20"/>
    </row>
    <row r="127" spans="1:12" x14ac:dyDescent="0.3">
      <c r="A127" s="17"/>
      <c r="B127" s="18"/>
      <c r="C127" s="17"/>
      <c r="D127" s="19"/>
      <c r="E127" s="17"/>
      <c r="F127" s="17">
        <v>1</v>
      </c>
      <c r="G127" s="17"/>
      <c r="H127" s="20"/>
      <c r="I127" s="20"/>
      <c r="J127" s="20"/>
      <c r="K127" s="26">
        <v>1</v>
      </c>
      <c r="L127" s="20"/>
    </row>
    <row r="128" spans="1:12" x14ac:dyDescent="0.3">
      <c r="A128" s="17"/>
      <c r="B128" s="18"/>
      <c r="C128" s="17"/>
      <c r="D128" s="19"/>
      <c r="E128" s="27" t="s">
        <v>23</v>
      </c>
      <c r="F128" s="27"/>
      <c r="G128" s="27"/>
      <c r="H128" s="28"/>
      <c r="I128" s="28"/>
      <c r="J128" s="28"/>
      <c r="K128" s="28"/>
      <c r="L128" s="28">
        <f>SUM(K126:K128)</f>
        <v>1</v>
      </c>
    </row>
    <row r="129" spans="1:12" x14ac:dyDescent="0.3">
      <c r="A129" s="17"/>
      <c r="B129" s="18"/>
      <c r="C129" s="17"/>
      <c r="D129" s="19"/>
      <c r="E129" s="17"/>
      <c r="F129" s="17"/>
      <c r="G129" s="17"/>
      <c r="H129" s="20"/>
      <c r="I129" s="20"/>
      <c r="J129" s="20"/>
      <c r="K129" s="20"/>
      <c r="L129" s="20"/>
    </row>
    <row r="130" spans="1:12" x14ac:dyDescent="0.3">
      <c r="A130" s="18" t="s">
        <v>69</v>
      </c>
      <c r="B130" s="18" t="s">
        <v>62</v>
      </c>
      <c r="C130" s="18" t="s">
        <v>71</v>
      </c>
      <c r="D130" s="21" t="s">
        <v>84</v>
      </c>
      <c r="E130" s="17"/>
      <c r="F130" s="17"/>
      <c r="G130" s="17"/>
      <c r="H130" s="20"/>
      <c r="I130" s="20"/>
      <c r="J130" s="20"/>
      <c r="K130" s="20"/>
      <c r="L130" s="22">
        <f>L133</f>
        <v>1</v>
      </c>
    </row>
    <row r="131" spans="1:12" ht="22.55" x14ac:dyDescent="0.3">
      <c r="A131" s="17"/>
      <c r="B131" s="18"/>
      <c r="C131" s="17"/>
      <c r="D131" s="19" t="s">
        <v>85</v>
      </c>
      <c r="E131" s="17"/>
      <c r="F131" s="17"/>
      <c r="G131" s="17"/>
      <c r="H131" s="20"/>
      <c r="I131" s="20"/>
      <c r="J131" s="20"/>
      <c r="K131" s="20"/>
      <c r="L131" s="20"/>
    </row>
    <row r="132" spans="1:12" x14ac:dyDescent="0.3">
      <c r="A132" s="17"/>
      <c r="B132" s="18"/>
      <c r="C132" s="17"/>
      <c r="D132" s="19"/>
      <c r="E132" s="17"/>
      <c r="F132" s="17">
        <v>1</v>
      </c>
      <c r="G132" s="17"/>
      <c r="H132" s="20"/>
      <c r="I132" s="20"/>
      <c r="J132" s="20"/>
      <c r="K132" s="26">
        <v>1</v>
      </c>
      <c r="L132" s="20"/>
    </row>
    <row r="133" spans="1:12" x14ac:dyDescent="0.3">
      <c r="A133" s="17"/>
      <c r="B133" s="18"/>
      <c r="C133" s="17"/>
      <c r="D133" s="19"/>
      <c r="E133" s="27" t="s">
        <v>23</v>
      </c>
      <c r="F133" s="27"/>
      <c r="G133" s="27"/>
      <c r="H133" s="28"/>
      <c r="I133" s="28"/>
      <c r="J133" s="28"/>
      <c r="K133" s="28"/>
      <c r="L133" s="28">
        <f>SUM(K131:K133)</f>
        <v>1</v>
      </c>
    </row>
    <row r="134" spans="1:12" x14ac:dyDescent="0.3">
      <c r="A134" s="17"/>
      <c r="B134" s="18"/>
      <c r="C134" s="17"/>
      <c r="D134" s="19"/>
      <c r="E134" s="17"/>
      <c r="F134" s="17"/>
      <c r="G134" s="17"/>
      <c r="H134" s="20"/>
      <c r="I134" s="20"/>
      <c r="J134" s="20"/>
      <c r="K134" s="20"/>
      <c r="L134" s="20"/>
    </row>
    <row r="135" spans="1:12" x14ac:dyDescent="0.3">
      <c r="A135" s="18" t="s">
        <v>69</v>
      </c>
      <c r="B135" s="18" t="s">
        <v>65</v>
      </c>
      <c r="C135" s="18" t="s">
        <v>71</v>
      </c>
      <c r="D135" s="21" t="s">
        <v>86</v>
      </c>
      <c r="E135" s="17"/>
      <c r="F135" s="17"/>
      <c r="G135" s="17"/>
      <c r="H135" s="20"/>
      <c r="I135" s="20"/>
      <c r="J135" s="20"/>
      <c r="K135" s="20"/>
      <c r="L135" s="22">
        <f>L138</f>
        <v>1</v>
      </c>
    </row>
    <row r="136" spans="1:12" ht="78.900000000000006" x14ac:dyDescent="0.3">
      <c r="A136" s="17"/>
      <c r="B136" s="18"/>
      <c r="C136" s="17"/>
      <c r="D136" s="19" t="s">
        <v>87</v>
      </c>
      <c r="E136" s="17"/>
      <c r="F136" s="17"/>
      <c r="G136" s="17"/>
      <c r="H136" s="20"/>
      <c r="I136" s="20"/>
      <c r="J136" s="20"/>
      <c r="K136" s="20"/>
      <c r="L136" s="20"/>
    </row>
    <row r="137" spans="1:12" x14ac:dyDescent="0.3">
      <c r="A137" s="17"/>
      <c r="B137" s="18"/>
      <c r="C137" s="17"/>
      <c r="D137" s="19"/>
      <c r="E137" s="17"/>
      <c r="F137" s="17">
        <v>1</v>
      </c>
      <c r="G137" s="17"/>
      <c r="H137" s="20"/>
      <c r="I137" s="20"/>
      <c r="J137" s="20"/>
      <c r="K137" s="26">
        <v>1</v>
      </c>
      <c r="L137" s="20"/>
    </row>
    <row r="138" spans="1:12" x14ac:dyDescent="0.3">
      <c r="A138" s="17"/>
      <c r="B138" s="18"/>
      <c r="C138" s="17"/>
      <c r="D138" s="19"/>
      <c r="E138" s="27" t="s">
        <v>23</v>
      </c>
      <c r="F138" s="27"/>
      <c r="G138" s="27"/>
      <c r="H138" s="28"/>
      <c r="I138" s="28"/>
      <c r="J138" s="28"/>
      <c r="K138" s="28"/>
      <c r="L138" s="28">
        <f>SUM(K136:K138)</f>
        <v>1</v>
      </c>
    </row>
    <row r="139" spans="1:12" x14ac:dyDescent="0.3">
      <c r="A139" s="17"/>
      <c r="B139" s="18"/>
      <c r="C139" s="17"/>
      <c r="D139" s="19"/>
      <c r="E139" s="17"/>
      <c r="F139" s="17"/>
      <c r="G139" s="17"/>
      <c r="H139" s="20"/>
      <c r="I139" s="20"/>
      <c r="J139" s="20"/>
      <c r="K139" s="20"/>
      <c r="L139" s="20"/>
    </row>
    <row r="140" spans="1:12" x14ac:dyDescent="0.3">
      <c r="A140" s="18" t="s">
        <v>69</v>
      </c>
      <c r="B140" s="18" t="s">
        <v>88</v>
      </c>
      <c r="C140" s="18" t="s">
        <v>71</v>
      </c>
      <c r="D140" s="21" t="s">
        <v>89</v>
      </c>
      <c r="E140" s="17"/>
      <c r="F140" s="17"/>
      <c r="G140" s="17"/>
      <c r="H140" s="20"/>
      <c r="I140" s="20"/>
      <c r="J140" s="20"/>
      <c r="K140" s="20"/>
      <c r="L140" s="22">
        <f>L143</f>
        <v>1</v>
      </c>
    </row>
    <row r="141" spans="1:12" ht="33.85" x14ac:dyDescent="0.3">
      <c r="A141" s="17"/>
      <c r="B141" s="18"/>
      <c r="C141" s="17"/>
      <c r="D141" s="19" t="s">
        <v>90</v>
      </c>
      <c r="E141" s="17"/>
      <c r="F141" s="17"/>
      <c r="G141" s="17"/>
      <c r="H141" s="20"/>
      <c r="I141" s="20"/>
      <c r="J141" s="20"/>
      <c r="K141" s="20"/>
      <c r="L141" s="20"/>
    </row>
    <row r="142" spans="1:12" x14ac:dyDescent="0.3">
      <c r="A142" s="17"/>
      <c r="B142" s="18"/>
      <c r="C142" s="17"/>
      <c r="D142" s="19"/>
      <c r="E142" s="17"/>
      <c r="F142" s="17">
        <v>1</v>
      </c>
      <c r="G142" s="17"/>
      <c r="H142" s="20"/>
      <c r="I142" s="20"/>
      <c r="J142" s="20"/>
      <c r="K142" s="26">
        <v>1</v>
      </c>
      <c r="L142" s="20"/>
    </row>
    <row r="143" spans="1:12" x14ac:dyDescent="0.3">
      <c r="A143" s="17"/>
      <c r="B143" s="18"/>
      <c r="C143" s="17"/>
      <c r="D143" s="19"/>
      <c r="E143" s="27" t="s">
        <v>23</v>
      </c>
      <c r="F143" s="27"/>
      <c r="G143" s="27"/>
      <c r="H143" s="28"/>
      <c r="I143" s="28"/>
      <c r="J143" s="28"/>
      <c r="K143" s="28"/>
      <c r="L143" s="28">
        <f>SUM(K141:K143)</f>
        <v>1</v>
      </c>
    </row>
    <row r="144" spans="1:12" x14ac:dyDescent="0.3">
      <c r="A144" s="17"/>
      <c r="B144" s="18"/>
      <c r="C144" s="17"/>
      <c r="D144" s="19"/>
      <c r="E144" s="17"/>
      <c r="F144" s="17"/>
      <c r="G144" s="17"/>
      <c r="H144" s="20"/>
      <c r="I144" s="20"/>
      <c r="J144" s="20"/>
      <c r="K144" s="20"/>
      <c r="L144" s="20"/>
    </row>
    <row r="145" spans="1:12" x14ac:dyDescent="0.3">
      <c r="A145" s="18" t="s">
        <v>69</v>
      </c>
      <c r="B145" s="18" t="s">
        <v>91</v>
      </c>
      <c r="C145" s="18" t="s">
        <v>71</v>
      </c>
      <c r="D145" s="21" t="s">
        <v>92</v>
      </c>
      <c r="E145" s="17"/>
      <c r="F145" s="17"/>
      <c r="G145" s="17"/>
      <c r="H145" s="20"/>
      <c r="I145" s="20"/>
      <c r="J145" s="20"/>
      <c r="K145" s="20"/>
      <c r="L145" s="22">
        <f>L148</f>
        <v>1</v>
      </c>
    </row>
    <row r="146" spans="1:12" ht="33.85" x14ac:dyDescent="0.3">
      <c r="A146" s="17"/>
      <c r="B146" s="18"/>
      <c r="C146" s="17"/>
      <c r="D146" s="19" t="s">
        <v>93</v>
      </c>
      <c r="E146" s="17"/>
      <c r="F146" s="17"/>
      <c r="G146" s="17"/>
      <c r="H146" s="20"/>
      <c r="I146" s="20"/>
      <c r="J146" s="20"/>
      <c r="K146" s="20"/>
      <c r="L146" s="20"/>
    </row>
    <row r="147" spans="1:12" x14ac:dyDescent="0.3">
      <c r="A147" s="17"/>
      <c r="B147" s="18"/>
      <c r="C147" s="17"/>
      <c r="D147" s="19"/>
      <c r="E147" s="17"/>
      <c r="F147" s="17">
        <v>1</v>
      </c>
      <c r="G147" s="17"/>
      <c r="H147" s="20"/>
      <c r="I147" s="20"/>
      <c r="J147" s="20"/>
      <c r="K147" s="26">
        <v>1</v>
      </c>
      <c r="L147" s="20"/>
    </row>
    <row r="148" spans="1:12" x14ac:dyDescent="0.3">
      <c r="A148" s="17"/>
      <c r="B148" s="18"/>
      <c r="C148" s="17"/>
      <c r="D148" s="19"/>
      <c r="E148" s="27" t="s">
        <v>23</v>
      </c>
      <c r="F148" s="27"/>
      <c r="G148" s="27"/>
      <c r="H148" s="28"/>
      <c r="I148" s="28"/>
      <c r="J148" s="28"/>
      <c r="K148" s="28"/>
      <c r="L148" s="28">
        <f>SUM(K146:K148)</f>
        <v>1</v>
      </c>
    </row>
    <row r="149" spans="1:12" x14ac:dyDescent="0.3">
      <c r="A149" s="17"/>
      <c r="B149" s="18"/>
      <c r="C149" s="17"/>
      <c r="D149" s="19"/>
      <c r="E149" s="17"/>
      <c r="F149" s="17"/>
      <c r="G149" s="17"/>
      <c r="H149" s="20"/>
      <c r="I149" s="20"/>
      <c r="J149" s="20"/>
      <c r="K149" s="20"/>
      <c r="L149" s="20"/>
    </row>
    <row r="150" spans="1:12" x14ac:dyDescent="0.3">
      <c r="A150" s="18" t="s">
        <v>69</v>
      </c>
      <c r="B150" s="18" t="s">
        <v>94</v>
      </c>
      <c r="C150" s="18" t="s">
        <v>71</v>
      </c>
      <c r="D150" s="21" t="s">
        <v>95</v>
      </c>
      <c r="E150" s="17"/>
      <c r="F150" s="17"/>
      <c r="G150" s="17"/>
      <c r="H150" s="20"/>
      <c r="I150" s="20"/>
      <c r="J150" s="20"/>
      <c r="K150" s="20"/>
      <c r="L150" s="22">
        <f>L153</f>
        <v>1</v>
      </c>
    </row>
    <row r="151" spans="1:12" ht="112.7" x14ac:dyDescent="0.3">
      <c r="A151" s="17"/>
      <c r="B151" s="18"/>
      <c r="C151" s="17"/>
      <c r="D151" s="19" t="s">
        <v>96</v>
      </c>
      <c r="E151" s="17"/>
      <c r="F151" s="17"/>
      <c r="G151" s="17"/>
      <c r="H151" s="20"/>
      <c r="I151" s="20"/>
      <c r="J151" s="20"/>
      <c r="K151" s="20"/>
      <c r="L151" s="20"/>
    </row>
    <row r="152" spans="1:12" x14ac:dyDescent="0.3">
      <c r="A152" s="17"/>
      <c r="B152" s="18"/>
      <c r="C152" s="17"/>
      <c r="D152" s="19"/>
      <c r="E152" s="17"/>
      <c r="F152" s="17">
        <v>1</v>
      </c>
      <c r="G152" s="17"/>
      <c r="H152" s="20"/>
      <c r="I152" s="20"/>
      <c r="J152" s="20"/>
      <c r="K152" s="26">
        <v>1</v>
      </c>
      <c r="L152" s="20"/>
    </row>
    <row r="153" spans="1:12" x14ac:dyDescent="0.3">
      <c r="A153" s="17"/>
      <c r="B153" s="18"/>
      <c r="C153" s="17"/>
      <c r="D153" s="19"/>
      <c r="E153" s="27" t="s">
        <v>23</v>
      </c>
      <c r="F153" s="27"/>
      <c r="G153" s="27"/>
      <c r="H153" s="28"/>
      <c r="I153" s="28"/>
      <c r="J153" s="28"/>
      <c r="K153" s="28"/>
      <c r="L153" s="28">
        <f>SUM(K151:K153)</f>
        <v>1</v>
      </c>
    </row>
    <row r="154" spans="1:12" x14ac:dyDescent="0.3">
      <c r="A154" s="17"/>
      <c r="B154" s="18"/>
      <c r="C154" s="17"/>
      <c r="D154" s="19"/>
      <c r="E154" s="17"/>
      <c r="F154" s="17"/>
      <c r="G154" s="17"/>
      <c r="H154" s="20"/>
      <c r="I154" s="20"/>
      <c r="J154" s="20"/>
      <c r="K154" s="20"/>
      <c r="L154" s="20"/>
    </row>
    <row r="155" spans="1:12" x14ac:dyDescent="0.3">
      <c r="A155" s="18" t="s">
        <v>69</v>
      </c>
      <c r="B155" s="18" t="s">
        <v>97</v>
      </c>
      <c r="C155" s="18" t="s">
        <v>71</v>
      </c>
      <c r="D155" s="21" t="s">
        <v>98</v>
      </c>
      <c r="E155" s="17"/>
      <c r="F155" s="17"/>
      <c r="G155" s="17"/>
      <c r="H155" s="20"/>
      <c r="I155" s="20"/>
      <c r="J155" s="20"/>
      <c r="K155" s="20"/>
      <c r="L155" s="22">
        <f>L158</f>
        <v>1</v>
      </c>
    </row>
    <row r="156" spans="1:12" ht="90.2" x14ac:dyDescent="0.3">
      <c r="A156" s="17"/>
      <c r="B156" s="18"/>
      <c r="C156" s="17"/>
      <c r="D156" s="19" t="s">
        <v>99</v>
      </c>
      <c r="E156" s="17"/>
      <c r="F156" s="17"/>
      <c r="G156" s="17"/>
      <c r="H156" s="20"/>
      <c r="I156" s="20"/>
      <c r="J156" s="20"/>
      <c r="K156" s="20"/>
      <c r="L156" s="20"/>
    </row>
    <row r="157" spans="1:12" x14ac:dyDescent="0.3">
      <c r="A157" s="17"/>
      <c r="B157" s="18"/>
      <c r="C157" s="17"/>
      <c r="D157" s="19"/>
      <c r="E157" s="17"/>
      <c r="F157" s="17">
        <v>1</v>
      </c>
      <c r="G157" s="17"/>
      <c r="H157" s="20"/>
      <c r="I157" s="20"/>
      <c r="J157" s="20"/>
      <c r="K157" s="26">
        <v>1</v>
      </c>
      <c r="L157" s="20"/>
    </row>
    <row r="158" spans="1:12" x14ac:dyDescent="0.3">
      <c r="A158" s="17"/>
      <c r="B158" s="18"/>
      <c r="C158" s="17"/>
      <c r="D158" s="19"/>
      <c r="E158" s="27" t="s">
        <v>23</v>
      </c>
      <c r="F158" s="27"/>
      <c r="G158" s="27"/>
      <c r="H158" s="28"/>
      <c r="I158" s="28"/>
      <c r="J158" s="28"/>
      <c r="K158" s="28"/>
      <c r="L158" s="28">
        <f>SUM(K156:K158)</f>
        <v>1</v>
      </c>
    </row>
    <row r="159" spans="1:12" x14ac:dyDescent="0.3">
      <c r="A159" s="17"/>
      <c r="B159" s="18"/>
      <c r="C159" s="17"/>
      <c r="D159" s="19"/>
      <c r="E159" s="17"/>
      <c r="F159" s="17"/>
      <c r="G159" s="17"/>
      <c r="H159" s="20"/>
      <c r="I159" s="20"/>
      <c r="J159" s="20"/>
      <c r="K159" s="20"/>
      <c r="L159" s="20"/>
    </row>
    <row r="160" spans="1:12" x14ac:dyDescent="0.3">
      <c r="A160" s="17"/>
      <c r="B160" s="18"/>
      <c r="C160" s="17"/>
      <c r="D160" s="19"/>
      <c r="E160" s="17"/>
      <c r="F160" s="17"/>
      <c r="G160" s="17"/>
      <c r="H160" s="20"/>
      <c r="I160" s="20"/>
      <c r="J160" s="20"/>
      <c r="K160" s="20"/>
      <c r="L160" s="20"/>
    </row>
    <row r="161" spans="1:13" x14ac:dyDescent="0.3">
      <c r="A161" s="17"/>
      <c r="B161" s="18"/>
      <c r="C161" s="17"/>
      <c r="D161" s="19"/>
      <c r="E161" s="17"/>
      <c r="F161" s="17"/>
      <c r="G161" s="17"/>
      <c r="H161" s="20"/>
      <c r="I161" s="20"/>
      <c r="J161" s="20"/>
      <c r="K161" s="20"/>
      <c r="L161" s="20"/>
    </row>
    <row r="162" spans="1:13" x14ac:dyDescent="0.3">
      <c r="A162" s="18" t="s">
        <v>69</v>
      </c>
      <c r="B162" s="18" t="s">
        <v>100</v>
      </c>
      <c r="C162" s="18" t="s">
        <v>71</v>
      </c>
      <c r="D162" s="21" t="s">
        <v>101</v>
      </c>
      <c r="E162" s="17"/>
      <c r="F162" s="17"/>
      <c r="G162" s="17"/>
      <c r="H162" s="20"/>
      <c r="I162" s="20"/>
      <c r="J162" s="20"/>
      <c r="K162" s="20"/>
    </row>
    <row r="163" spans="1:13" ht="33.85" x14ac:dyDescent="0.3">
      <c r="A163" s="17"/>
      <c r="B163" s="18"/>
      <c r="C163" s="17"/>
      <c r="D163" s="19" t="s">
        <v>102</v>
      </c>
      <c r="E163" s="17"/>
      <c r="F163" s="17"/>
      <c r="G163" s="17"/>
      <c r="H163" s="20"/>
      <c r="I163" s="20"/>
      <c r="J163" s="20"/>
      <c r="K163" s="20"/>
      <c r="L163" s="20"/>
    </row>
    <row r="164" spans="1:13" x14ac:dyDescent="0.3">
      <c r="A164" s="17"/>
      <c r="B164" s="18"/>
      <c r="C164" s="17"/>
      <c r="D164" s="19"/>
      <c r="E164" s="17"/>
      <c r="F164" s="17">
        <v>1</v>
      </c>
      <c r="G164" s="17"/>
      <c r="H164" s="20"/>
      <c r="I164" s="20"/>
      <c r="J164" s="20"/>
      <c r="K164" s="26">
        <v>1</v>
      </c>
      <c r="L164" s="20"/>
    </row>
    <row r="165" spans="1:13" x14ac:dyDescent="0.3">
      <c r="A165" s="17"/>
      <c r="B165" s="18"/>
      <c r="C165" s="17"/>
      <c r="D165" s="19"/>
      <c r="E165" s="27" t="s">
        <v>23</v>
      </c>
      <c r="F165" s="27"/>
      <c r="G165" s="27"/>
      <c r="H165" s="28"/>
      <c r="I165" s="28"/>
      <c r="J165" s="28"/>
      <c r="K165" s="28"/>
      <c r="L165" s="28">
        <f>SUM(K163:K165)</f>
        <v>1</v>
      </c>
    </row>
    <row r="166" spans="1:13" ht="12.7" customHeight="1" x14ac:dyDescent="0.3">
      <c r="A166" s="18"/>
      <c r="B166" s="18"/>
      <c r="C166" s="21"/>
      <c r="D166" s="21"/>
      <c r="E166" s="17"/>
      <c r="F166" s="17"/>
      <c r="G166" s="17"/>
      <c r="H166" s="20"/>
      <c r="I166" s="20"/>
      <c r="J166" s="20"/>
      <c r="K166" s="20"/>
      <c r="L166" s="22">
        <f>L165</f>
        <v>1</v>
      </c>
    </row>
    <row r="167" spans="1:13" x14ac:dyDescent="0.3">
      <c r="A167" s="17"/>
      <c r="B167" s="18"/>
      <c r="C167" s="23"/>
      <c r="D167" s="24"/>
      <c r="E167" s="17"/>
      <c r="F167" s="17"/>
      <c r="G167" s="17"/>
      <c r="H167" s="20"/>
      <c r="I167" s="20"/>
      <c r="J167" s="20"/>
      <c r="K167" s="20"/>
      <c r="L167" s="20"/>
    </row>
    <row r="168" spans="1:13" x14ac:dyDescent="0.3">
      <c r="A168" s="17"/>
      <c r="B168" s="18"/>
      <c r="C168" s="25"/>
      <c r="D168" s="25"/>
      <c r="E168" s="27"/>
      <c r="F168" s="27"/>
      <c r="G168" s="27"/>
      <c r="H168" s="28"/>
      <c r="I168" s="28"/>
      <c r="J168" s="28"/>
      <c r="K168" s="28"/>
      <c r="L168" s="28"/>
    </row>
    <row r="169" spans="1:13" x14ac:dyDescent="0.3">
      <c r="A169" s="17"/>
      <c r="B169" s="18"/>
      <c r="C169" s="25"/>
      <c r="D169" s="25"/>
      <c r="E169" s="17"/>
      <c r="F169" s="17"/>
      <c r="G169" s="17"/>
      <c r="H169" s="20"/>
      <c r="I169" s="20"/>
      <c r="J169" s="20"/>
      <c r="K169" s="20"/>
      <c r="L169" s="20"/>
    </row>
    <row r="170" spans="1:13" s="40" customFormat="1" ht="12.05" customHeight="1" x14ac:dyDescent="0.3">
      <c r="A170" s="36"/>
      <c r="B170" s="18"/>
      <c r="C170" s="17"/>
      <c r="D170" s="37" t="s">
        <v>103</v>
      </c>
      <c r="E170" s="38"/>
      <c r="F170" s="38"/>
      <c r="G170" s="38"/>
      <c r="H170" s="39"/>
      <c r="I170" s="39"/>
      <c r="J170" s="39"/>
      <c r="K170" s="39"/>
      <c r="L170" s="39"/>
      <c r="M170" s="62"/>
    </row>
    <row r="171" spans="1:13" s="40" customFormat="1" ht="12.05" customHeight="1" x14ac:dyDescent="0.3">
      <c r="A171" s="36"/>
      <c r="B171" s="18"/>
      <c r="C171" s="17"/>
      <c r="D171" s="41"/>
      <c r="E171" s="42"/>
      <c r="F171" s="42"/>
      <c r="G171" s="42"/>
      <c r="H171" s="22"/>
      <c r="I171" s="22"/>
      <c r="J171" s="22"/>
      <c r="K171" s="22"/>
      <c r="L171" s="22"/>
      <c r="M171" s="62"/>
    </row>
    <row r="172" spans="1:13" s="40" customFormat="1" ht="12.05" customHeight="1" x14ac:dyDescent="0.3">
      <c r="A172" s="36"/>
      <c r="B172" s="18"/>
      <c r="C172" s="17"/>
      <c r="D172" s="41"/>
      <c r="E172" s="42"/>
      <c r="F172" s="42"/>
      <c r="G172" s="42"/>
      <c r="H172" s="22"/>
      <c r="I172" s="22"/>
      <c r="J172" s="22"/>
      <c r="K172" s="22"/>
      <c r="L172" s="22"/>
      <c r="M172" s="62"/>
    </row>
    <row r="173" spans="1:13" x14ac:dyDescent="0.3">
      <c r="A173" s="12" t="s">
        <v>104</v>
      </c>
      <c r="B173" s="12"/>
      <c r="C173" s="12" t="s">
        <v>16</v>
      </c>
      <c r="D173" s="13" t="s">
        <v>105</v>
      </c>
      <c r="E173" s="14"/>
      <c r="F173" s="14"/>
      <c r="G173" s="14"/>
      <c r="H173" s="15"/>
      <c r="I173" s="15"/>
      <c r="J173" s="15"/>
      <c r="K173" s="15"/>
      <c r="L173" s="16"/>
    </row>
    <row r="174" spans="1:13" x14ac:dyDescent="0.3">
      <c r="A174" s="17"/>
      <c r="B174" s="18"/>
      <c r="C174" s="17"/>
      <c r="D174" s="19"/>
      <c r="E174" s="17"/>
      <c r="F174" s="17"/>
      <c r="G174" s="17"/>
      <c r="H174" s="20"/>
      <c r="I174" s="20"/>
      <c r="J174" s="20"/>
      <c r="K174" s="20"/>
      <c r="L174" s="20"/>
    </row>
    <row r="175" spans="1:13" ht="12.7" customHeight="1" x14ac:dyDescent="0.3">
      <c r="A175" s="18" t="s">
        <v>104</v>
      </c>
      <c r="B175" s="18" t="s">
        <v>18</v>
      </c>
      <c r="C175" s="21" t="s">
        <v>19</v>
      </c>
      <c r="D175" s="21" t="s">
        <v>106</v>
      </c>
      <c r="E175" s="17"/>
      <c r="F175" s="17"/>
      <c r="G175" s="17"/>
      <c r="H175" s="20"/>
      <c r="I175" s="20"/>
      <c r="J175" s="20"/>
      <c r="K175" s="20"/>
      <c r="L175" s="22">
        <f>L180</f>
        <v>83.19</v>
      </c>
    </row>
    <row r="176" spans="1:13" ht="45.1" x14ac:dyDescent="0.3">
      <c r="A176" s="17"/>
      <c r="B176" s="18"/>
      <c r="C176" s="23"/>
      <c r="D176" s="30" t="s">
        <v>107</v>
      </c>
      <c r="E176" s="17"/>
      <c r="F176" s="17"/>
      <c r="G176" s="45" t="s">
        <v>108</v>
      </c>
      <c r="I176" s="20"/>
      <c r="J176" s="20"/>
      <c r="K176" s="20"/>
      <c r="L176" s="20"/>
    </row>
    <row r="177" spans="1:13" x14ac:dyDescent="0.3">
      <c r="A177" s="17"/>
      <c r="B177" s="18"/>
      <c r="C177" s="25"/>
      <c r="D177" s="25"/>
      <c r="E177" s="17" t="s">
        <v>109</v>
      </c>
      <c r="F177" s="20">
        <v>1</v>
      </c>
      <c r="G177" s="20">
        <v>31</v>
      </c>
      <c r="I177" s="20"/>
      <c r="J177" s="20"/>
      <c r="K177" s="26">
        <f>F177*(G177+(G177=0))*(H177+ (H177= 0))*(I177+ (I177= 0))*(J177+ (J177= 0))</f>
        <v>31</v>
      </c>
      <c r="L177" s="20"/>
    </row>
    <row r="178" spans="1:13" x14ac:dyDescent="0.3">
      <c r="A178" s="17"/>
      <c r="B178" s="18"/>
      <c r="C178" s="25"/>
      <c r="D178" s="25"/>
      <c r="E178" s="17" t="s">
        <v>110</v>
      </c>
      <c r="F178" s="20">
        <v>1</v>
      </c>
      <c r="G178" s="17"/>
      <c r="H178" s="20">
        <v>7.7</v>
      </c>
      <c r="I178" s="20"/>
      <c r="J178" s="20">
        <v>3.7</v>
      </c>
      <c r="K178" s="26">
        <f>F178*(G178+(G178=0))*(H178+ (H178= 0))*(I178+ (I178= 0))*(J178+ (J178= 0))</f>
        <v>28.490000000000002</v>
      </c>
      <c r="L178" s="20"/>
    </row>
    <row r="179" spans="1:13" x14ac:dyDescent="0.3">
      <c r="A179" s="17"/>
      <c r="B179" s="18"/>
      <c r="C179" s="25"/>
      <c r="D179" s="25"/>
      <c r="E179" s="17" t="s">
        <v>111</v>
      </c>
      <c r="F179" s="20">
        <v>1</v>
      </c>
      <c r="G179" s="17"/>
      <c r="H179" s="20">
        <f>5.2+2.7</f>
        <v>7.9</v>
      </c>
      <c r="I179" s="20"/>
      <c r="J179" s="20">
        <v>3</v>
      </c>
      <c r="K179" s="26">
        <f>F179*(G179+(G179=0))*(H179+ (H179= 0))*(I179+ (I179= 0))*(J179+ (J179= 0))</f>
        <v>23.700000000000003</v>
      </c>
      <c r="L179" s="20"/>
    </row>
    <row r="180" spans="1:13" x14ac:dyDescent="0.3">
      <c r="A180" s="17"/>
      <c r="B180" s="18"/>
      <c r="C180" s="25"/>
      <c r="D180" s="25"/>
      <c r="E180" s="27" t="s">
        <v>23</v>
      </c>
      <c r="F180" s="27"/>
      <c r="G180" s="27"/>
      <c r="H180" s="28"/>
      <c r="I180" s="28"/>
      <c r="J180" s="28"/>
      <c r="K180" s="28"/>
      <c r="L180" s="28">
        <f>SUM(K176:K180)</f>
        <v>83.19</v>
      </c>
    </row>
    <row r="181" spans="1:13" x14ac:dyDescent="0.3">
      <c r="A181" s="17"/>
      <c r="B181" s="18"/>
      <c r="C181" s="25"/>
      <c r="D181" s="25"/>
      <c r="E181" s="17"/>
      <c r="F181" s="17"/>
      <c r="G181" s="17"/>
      <c r="H181" s="20"/>
      <c r="I181" s="20"/>
      <c r="J181" s="20"/>
      <c r="K181" s="20"/>
      <c r="L181" s="20"/>
    </row>
    <row r="182" spans="1:13" s="40" customFormat="1" ht="12.05" customHeight="1" x14ac:dyDescent="0.3">
      <c r="A182" s="36"/>
      <c r="B182" s="18"/>
      <c r="C182" s="17"/>
      <c r="D182" s="37" t="s">
        <v>112</v>
      </c>
      <c r="E182" s="38"/>
      <c r="F182" s="38"/>
      <c r="G182" s="38"/>
      <c r="H182" s="39"/>
      <c r="I182" s="39"/>
      <c r="J182" s="39"/>
      <c r="K182" s="39"/>
      <c r="L182" s="39"/>
      <c r="M182" s="62"/>
    </row>
    <row r="183" spans="1:13" s="40" customFormat="1" ht="12.05" customHeight="1" x14ac:dyDescent="0.3">
      <c r="A183" s="36"/>
      <c r="B183" s="18"/>
      <c r="C183" s="17"/>
      <c r="D183" s="41"/>
      <c r="E183" s="42"/>
      <c r="F183" s="42"/>
      <c r="G183" s="42"/>
      <c r="H183" s="22"/>
      <c r="I183" s="22"/>
      <c r="J183" s="22"/>
      <c r="K183" s="22"/>
      <c r="L183" s="22"/>
      <c r="M183" s="62"/>
    </row>
    <row r="185" spans="1:13" x14ac:dyDescent="0.3">
      <c r="A185" s="46" t="s">
        <v>113</v>
      </c>
      <c r="B185" s="46"/>
      <c r="C185" s="46" t="s">
        <v>16</v>
      </c>
      <c r="D185" s="47" t="s">
        <v>114</v>
      </c>
      <c r="E185" s="48"/>
      <c r="F185" s="48"/>
      <c r="G185" s="48"/>
      <c r="H185" s="49"/>
      <c r="I185" s="49"/>
      <c r="J185" s="49"/>
      <c r="K185" s="49"/>
      <c r="L185" s="16"/>
    </row>
    <row r="186" spans="1:13" x14ac:dyDescent="0.3">
      <c r="A186" s="17"/>
      <c r="B186" s="18"/>
      <c r="C186" s="17"/>
      <c r="D186" s="19"/>
      <c r="E186" s="17"/>
      <c r="F186" s="17"/>
      <c r="G186" s="17"/>
      <c r="H186" s="20"/>
      <c r="I186" s="20"/>
      <c r="J186" s="20"/>
      <c r="K186" s="20"/>
      <c r="L186" s="20"/>
    </row>
    <row r="187" spans="1:13" x14ac:dyDescent="0.3">
      <c r="A187" s="18" t="s">
        <v>113</v>
      </c>
      <c r="B187" s="18" t="s">
        <v>18</v>
      </c>
      <c r="C187" s="29" t="s">
        <v>115</v>
      </c>
      <c r="D187" s="29" t="s">
        <v>116</v>
      </c>
      <c r="E187" s="17"/>
      <c r="F187" s="17"/>
      <c r="G187" s="17"/>
      <c r="H187" s="20"/>
      <c r="I187" s="20"/>
      <c r="J187" s="20"/>
      <c r="K187" s="20"/>
      <c r="L187" s="22">
        <f>L190</f>
        <v>1</v>
      </c>
    </row>
    <row r="188" spans="1:13" x14ac:dyDescent="0.3">
      <c r="A188" s="17"/>
      <c r="B188" s="18"/>
      <c r="C188" s="29"/>
      <c r="D188" s="30" t="s">
        <v>117</v>
      </c>
      <c r="E188" s="17"/>
      <c r="F188" s="17"/>
      <c r="G188" s="17"/>
      <c r="H188" s="20"/>
      <c r="I188" s="20"/>
      <c r="J188" s="20"/>
      <c r="K188" s="20"/>
      <c r="L188" s="20"/>
    </row>
    <row r="189" spans="1:13" x14ac:dyDescent="0.3">
      <c r="A189" s="17"/>
      <c r="B189" s="18"/>
      <c r="C189" s="29"/>
      <c r="D189" s="30"/>
      <c r="E189" s="17"/>
      <c r="F189" s="17">
        <v>1</v>
      </c>
      <c r="G189" s="17"/>
      <c r="H189" s="20"/>
      <c r="I189" s="20"/>
      <c r="J189" s="20"/>
      <c r="K189" s="50">
        <f>F189*(G189+(G189=0))*(H189+ (H189= 0))*(I189+ (I189= 0))*(J189+ (J189= 0))</f>
        <v>1</v>
      </c>
      <c r="L189" s="20"/>
    </row>
    <row r="190" spans="1:13" x14ac:dyDescent="0.3">
      <c r="A190" s="17"/>
      <c r="B190" s="18"/>
      <c r="C190" s="29"/>
      <c r="D190" s="30"/>
      <c r="E190" s="27" t="s">
        <v>23</v>
      </c>
      <c r="F190" s="27"/>
      <c r="G190" s="27"/>
      <c r="H190" s="28"/>
      <c r="I190" s="28"/>
      <c r="J190" s="28"/>
      <c r="K190" s="28"/>
      <c r="L190" s="28">
        <f>SUM(K188:K190)</f>
        <v>1</v>
      </c>
    </row>
    <row r="191" spans="1:13" x14ac:dyDescent="0.3">
      <c r="A191" s="17"/>
      <c r="B191" s="18"/>
      <c r="C191" s="29"/>
      <c r="D191" s="30"/>
      <c r="E191" s="17"/>
      <c r="F191" s="17"/>
      <c r="G191" s="17"/>
      <c r="H191" s="20"/>
      <c r="I191" s="20"/>
      <c r="J191" s="20"/>
      <c r="K191" s="20"/>
      <c r="L191" s="20"/>
    </row>
    <row r="192" spans="1:13" s="40" customFormat="1" ht="12.05" customHeight="1" x14ac:dyDescent="0.3">
      <c r="A192" s="36"/>
      <c r="B192" s="18"/>
      <c r="C192" s="17"/>
      <c r="D192" s="37" t="s">
        <v>118</v>
      </c>
      <c r="E192" s="38"/>
      <c r="F192" s="38"/>
      <c r="G192" s="38"/>
      <c r="H192" s="39"/>
      <c r="I192" s="39"/>
      <c r="J192" s="39"/>
      <c r="K192" s="39"/>
      <c r="L192" s="39"/>
      <c r="M192" s="62"/>
    </row>
    <row r="195" spans="12:12" x14ac:dyDescent="0.3">
      <c r="L195" s="71" t="s">
        <v>121</v>
      </c>
    </row>
  </sheetData>
  <printOptions horizontalCentered="1" verticalCentered="1"/>
  <pageMargins left="0.23622047244094491" right="0.23622047244094491" top="0.74803149606299213" bottom="0.74803149606299213" header="0.31496062992125984" footer="0.31496062992125984"/>
  <pageSetup paperSize="9" scale="43"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20230320</vt:lpstr>
      <vt:lpstr>'20230320'!Área_de_impresión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Joaquim Cornet</dc:creator>
  <cp:keywords/>
  <dc:description/>
  <cp:lastModifiedBy>i.garcia</cp:lastModifiedBy>
  <cp:revision/>
  <dcterms:created xsi:type="dcterms:W3CDTF">2021-01-21T09:05:42Z</dcterms:created>
  <dcterms:modified xsi:type="dcterms:W3CDTF">2024-12-20T11:29:31Z</dcterms:modified>
  <cp:category/>
  <cp:contentStatus/>
</cp:coreProperties>
</file>